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6 - Инвестиции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<sst xmlns="http://schemas.openxmlformats.org/spreadsheetml/2006/main" count="543" uniqueCount="156">
  <si>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</si>
  <si>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</si>
  <si>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</si>
  <si>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</si>
  <si>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</si>
  <si>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</si>
  <si>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</si>
  <si>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</si>
  <si>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</si>
  <si>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</si>
  <si>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</si>
  <si>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</si>
  <si>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</si>
  <si>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</si>
  <si>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</si>
  <si>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</si>
  <si>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</si>
  <si>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</si>
  <si>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</si>
  <si>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</si>
  <si>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</si>
  <si>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charset val="204"/>
        <family val="2"/>
        <rFont val="Arial"/>
        <sz val="7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</si>
  <si>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</si>
  <si>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</si>
  <si>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</si>
  <si>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>ООО Агрофирма "Бобино-М"(приобретение техники, с/х оборудования, перевод скота в основное стадо, реконструкция зданий)</t>
  </si>
  <si>
    <t>СПК "Красная Талица"(приобретение техники, с/х оборудования, перевод скота в основное стадо)</t>
  </si>
  <si>
    <t>ООО "Звероводческое племенное хозяйство "Вятка"(2023 год- введено в действие здание забойного пункта, приобретена машина стирально-отжимочная, 2024 год- приобретение электропогрузчика, автопогрузчика, растяжной станок для шкурок, пастоприготовитель,2025,2026 -приобретение раздатчика кормов для зверей,2027- приобретение дизельного погрузчика, электропогрузчика,2028- приобретение трактора)</t>
  </si>
  <si>
    <t>ООО Агрофирма "Бобино-М", СПК "Красная Талица",ООО "Звероводческое племенное хозяйство "Вятка" (вложения в основные средства)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</si>
  <si>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</si>
  <si>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</si>
  <si>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</si>
  <si>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</si>
  <si>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</si>
  <si>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 xml:space="preserve">ЗАО "Кировский молочный комбинат" (оптово-распределительный центр с. Бобино),ТОСП ООО "ВЯТУШКА АГРО" В С БОБИНО и другие (вложения в основные средства) 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</si>
  <si>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</si>
  <si>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</si>
  <si>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</si>
  <si>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</si>
  <si>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>ООО "Вахруши-Литобувь" (обновление основных средств)</t>
  </si>
  <si>
    <t>ООО "Вахруши-Юфть" (покупка и модернизация станков и оборудования, транспортных средств, капитальный ремонт внутрихозяйственной дороги)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</si>
  <si>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</si>
  <si>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</si>
  <si>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</si>
  <si>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</si>
  <si>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</si>
  <si>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</si>
  <si>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</si>
  <si>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</si>
  <si>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</si>
  <si>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>ТОСП ГИРСОВСКИЙ ЗАВОД ПИРОТЕХНИЧЕСКИХ СРЕДСТВ АО "ВМП "АВИТЕК" (вложения в основные средства)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</si>
  <si>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</si>
  <si>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</si>
  <si>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</si>
  <si>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</si>
  <si>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</si>
  <si>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</si>
  <si>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 xml:space="preserve">    32 Производство прочих готовых изделий</t>
  </si>
  <si>
    <t>ТОСП ООО КПП "ПРОЖЕКТОР" В СЛОБОДСКОМ РАЙОНЕ(вложения в основные средства)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</si>
  <si>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</si>
  <si>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</si>
  <si>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ООО "Газпром теплоэнерго Киров" (вложения в основные средства)</t>
  </si>
  <si>
    <t>администрация Закаринского сп (вложения в основные средства)</t>
  </si>
  <si>
    <t>ООО "Запад" , АО "Митино" (вложения в основные средства)</t>
  </si>
  <si>
    <t>Раздел E Водоснабжение; водоотведение, организация сбора и утилизации отходов, деятельность по ликвидации загрязнениЙ</t>
  </si>
  <si>
    <t>администрации Слободского района, Закаринского сп (вложения в основные средства)</t>
  </si>
  <si>
    <t>КОГБУ «Единый заказчик» (комплексный объект по обращению с твердыми коммунальными отходами КПО «Центральный»)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</si>
  <si>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</si>
  <si>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</si>
  <si>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>Слободское районное потребительское общество (вложения в основные средства)</t>
  </si>
  <si>
    <t>МАГАЗИН ООО "АЛЬБИОН-2002" В СЛОБОДСКОМ РАЙОНЕ (Д СТУЛОВО), ТОСП ООО "ЛАБИРИНТ-ВОЛГА" В ПГТ. ВАХРУШИ, ТОСП ООО "ЛАБИРИНТ-ВОЛГА" В Д. СТУЛОВО СЛОБОДСКОГО РАЙОНА (МАГАЗИН "КРАСНОЕ &amp; БЕЛОЕ"), МАГАЗИН ООО "АЛЬБИОН-2002" В СЛОБОДСКОМ РАЙОНЕ (ПГТ ВАХРУШИ), ТОСП ООО "АГРОТОРГ" В СЛОБОДСКОМ РАЙОНЕ (Д СТУЛОВО, Д ШИХОВО), ТОСП СЛОБОДСКОГО РАЙПО (магазины), ТОСП ООО "АГРОТОРГ" (№ 3242, 14238) В СЛОБОДСКОМ РАЙОНЕ (ПГТ ВАХРУШИ), ТОСП АО "ТАНДЕР" В СЛОБОДСКОМ РАЙОНЕ,  администрация Вахрушевского гп (2023 год - 80 тыс.руб., приобретение лодки)</t>
  </si>
  <si>
    <t xml:space="preserve">РАЗДЕЛ H: Транспортировка и хранение  </t>
  </si>
  <si>
    <t>ТОСП ООО "ГАЗПРОМ ИНВЕСТ" В Слободском районе (вложения в основные средства)</t>
  </si>
  <si>
    <t>РАЗДЕЛ I: Деятельность гостиниц и предприятий общественного питания</t>
  </si>
  <si>
    <t>ТОСП КОГАУ "ЦООД "ВЯТСКИЕ КАНИКУЛЫ" - ЛАГЕРЬ "ЛУЧ", ТОСП КОГАУ "ЦЕНТР ОТДЫХА И ОЗДОРОВЛЕНИЯ ДЕТЕЙ "ВЯТСКИЕ КАНИКУЛЫ" - ЛАГЕРЬ "БЕЛОЧКА", ТОСП ОЗДОРОВИТЕЛЬНЫЙ ЛАГЕРЬ "РОДИНА" АО "ЛЕПСЕ" (вложения в основные средства)</t>
  </si>
  <si>
    <t>РАЗДЕЛ J: Деятельность в области информации и связи</t>
  </si>
  <si>
    <t>администрация Вахрушевского гп (приобретение оргтехники)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</si>
  <si>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</si>
  <si>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</si>
  <si>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>администрация Вахрушевского гп, Октябрьское сп (строительство домов-2023 г.), 2025 г. - адм.Вахр.гп- устройство освещения, тротуаров, автодорог), СПК "Красная Талица" (2024 г.) строительство дома</t>
  </si>
  <si>
    <t xml:space="preserve">РАЗДЕЛ M: Деятельность профессиональная, научная и техническая    </t>
  </si>
  <si>
    <t>РАЗДЕЛ N: Деятельность административная и сопутствующие дополнительные услуги</t>
  </si>
  <si>
    <t>администрации Шестаковского, Октябрьского, Ильинского, Шиховского сп (вложения в основные средства)</t>
  </si>
  <si>
    <t>РАЗДЕЛ O : Государственное управление и обеспечение военной безопасности; обязательное социальное обеспечение</t>
  </si>
  <si>
    <t>администрации Октябрьского, Озерницкого,  Шиховского, Закаринского, Ленинского,Бобинского, Стуловского сп (вложения в основные средства)</t>
  </si>
  <si>
    <t>РАЗДЕЛ P: Образование</t>
  </si>
  <si>
    <t>КОГОБУ СШ пгт Вахруши (вложения в основные средства)</t>
  </si>
  <si>
    <t>КОГПОБУ ВА-ПТ (вложения в основные средства)</t>
  </si>
  <si>
    <t>Управление образования (вложения в основные средства)</t>
  </si>
  <si>
    <t>КОГОБУ СШ пгт Вахруши,КОГПОБУ ВА-ПТ,Управление образования (вложения в основные средства)</t>
  </si>
  <si>
    <t>РАЗДЕЛ Q: Деятельность в области здравоохранения и социальных услуг</t>
  </si>
  <si>
    <t>КОГБУЗ "Слободская ЦРБ имени академика А.Н. Бакулева" (вложения в основные средства)</t>
  </si>
  <si>
    <t>КОГБУСО "Подлевский дом-интернат"</t>
  </si>
  <si>
    <t>КОГАУСО "Каринский дом-интернат" (вложения в основные средства)</t>
  </si>
  <si>
    <t>ТОСП ГАУ " МЕЖРАЙОННЫЙ КОМПЛЕКСНЫЙ ЦЕНТР СОЦИАЛЬНОГО ОБСЛУЖИВАНИЯ НАСЕЛЕНИЯ В СЛОБОДСКОМ РАЙОНЕ" В ПГТ. ВАХРУШИ,ТОСП КОГБУЗ "ЦЕНТР МЕДИЦИНСКОЙ РЕАБИЛИТАЦИИ" В Д МИТИНО (вложения в основные средства)</t>
  </si>
  <si>
    <t>АО "Санаторий Митино" (вложения в основные средства)</t>
  </si>
  <si>
    <t xml:space="preserve">РАЗДЕЛ R: Деятельность в области культуры, спорта, организации досуга и развлечений     </t>
  </si>
  <si>
    <t>МБУ РЦКД Слободского района (приобретение звукового, видео оборудования, сцены уличной, баян, мебель, бытовая и оргтехника, мусорные контейнеры и др.)</t>
  </si>
  <si>
    <t>МКУ Архив Слободского района (приобретение компьютера)</t>
  </si>
  <si>
    <t>МКУ Совьинский ДК (вложения в основныек средства)</t>
  </si>
  <si>
    <t>МКУ Денисовский ДК (вложения в основныек средства)</t>
  </si>
  <si>
    <t>МБУ "Стуловский Дом культуры"</t>
  </si>
  <si>
    <t>администрация Шиховского сп (2025 год - 1377 тыс.руб.,) , Вахрушевского гп (2023 год-92 тыс.руб.)</t>
  </si>
  <si>
    <t>МБУ ДО СШ "Лидер" Слободского района и другие  (вложения в основныек средства)</t>
  </si>
  <si>
    <t>РАЗДЕЛ S : Предоставление прочих видов услуг</t>
  </si>
  <si>
    <t>администрация Вахрушевского гп(вложения в основные средства)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</si>
  <si>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</si>
  <si>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</si>
  <si>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</si>
  <si>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</si>
  <si>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</si>
  <si>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</si>
  <si>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</si>
  <si>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</si>
  <si>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</si>
  <si>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</si>
  <si>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</si>
  <si>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</si>
  <si>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</si>
  <si>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</si>
  <si>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</si>
  <si>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</si>
  <si>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</si>
  <si>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</si>
  <si>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</si>
  <si>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</si>
  <si>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</si>
  <si>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</si>
  <si>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</si>
  <si>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</si>
  <si>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</si>
  <si>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</si>
  <si>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</si>
  <si>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>ООО "Вахруши-Юфть" (станки, оборудование _приобретение, модернизация)</t>
  </si>
  <si>
    <t>ед.</t>
  </si>
  <si>
    <t>ООО "Вазуши- Юфть" (транспортные средства)</t>
  </si>
  <si>
    <t>КОГБУСО "Подлевский дом-интернат" (легковой автомобиль)</t>
  </si>
  <si>
    <t>СПК "Красная Талица" (приобретение техники, прицепного оборудования и др.)</t>
  </si>
  <si>
    <t>ООО Агрофирма "Бобино-М" (приобретение техники, прицепного оборудования и др.)</t>
  </si>
  <si>
    <t>ООО Агрофирма "Бобино-М" (реконструкция зданий)</t>
  </si>
  <si>
    <t>ООО Агрофирма "Бобино-М" (проектные работы)</t>
  </si>
  <si>
    <t>МБУ РЦКД Слободского района (видео оборудование)</t>
  </si>
  <si>
    <t>МБУ РЦКД Слободского района (баян, сцена уличная)</t>
  </si>
  <si>
    <t>комплексный объект по обращению с твердыми коммунальными отходами КПО «Центральный»</t>
  </si>
  <si>
    <t xml:space="preserve">           непроизводственного назначения</t>
  </si>
  <si>
    <t>строительство ИЖС</t>
  </si>
  <si>
    <t>тыс.кв.м общей площади</t>
  </si>
  <si>
    <t>КОГБУЗ "Слободская ЦРБ" (модульная конструкция ФАП в с.Салтыки, с. Закаринье)</t>
  </si>
  <si>
    <t>СПК "Красная Талица" (приобретение квартиры для работников)</t>
  </si>
  <si>
    <t>ООО "Вазуши- Юфть" (дорога внутрихозяйственная (капитальныйе ремонты)</t>
  </si>
  <si>
    <t>МБУ РЦКД Слободского района (звуковое оборудование)</t>
  </si>
  <si>
    <t>МБУ РЦКД Слободского района (бытовая и оргтехника, мебель, хозяйственная блок и другое)</t>
  </si>
  <si>
    <t>Администрация Вахрушевского гп (строительство дома)</t>
  </si>
  <si>
    <t>администрация Шиховского сп (строительство детской игровой площадки в рамках ППМИ-2025 год), администрация Ильинского сп (капитальный ремонт дорог, устройство детской площадки в дер. Бажгалы в рамках ППМИ-2025 г.)</t>
  </si>
  <si>
    <t xml:space="preserve"> администрация Ильинского сп (покупка легкового автомобиля)</t>
  </si>
  <si>
    <t>строительство дома и ввод в эксплуатацию (администрация Вахрушевского и Октябрьского поселений-2023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</si>
</sst>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3" formatCode="#,##0.0;\-#,##0.0"/>
  </numFmts>
  <fonts count="9">
    <font>
      <sz val="8.25"/>
      <color rgb="FF000000"/>
      <name val="Microsoft Sans Serif"/>
    </font>
    <font>
      <sz val="8.25"/>
      <color auto="1"/>
      <name val="Tahoma"/>
    </font>
    <font>
      <sz val="7"/>
      <color auto="1"/>
      <name val="Arial"/>
    </font>
    <font>
      <i/>
      <sz val="8"/>
      <color auto="1"/>
      <name val="Arial"/>
    </font>
    <font>
      <b/>
      <sz val="8"/>
      <color auto="1"/>
      <name val="Arial"/>
    </font>
    <font>
      <sz val="8"/>
      <color auto="1"/>
      <name val="Arial"/>
    </font>
    <font>
      <b/>
      <sz val="7"/>
      <color auto="1"/>
      <name val="Arial"/>
    </font>
    <font>
      <i/>
      <sz val="7"/>
      <color auto="1"/>
      <name val="Arial"/>
    </font>
    <font>
      <i/>
      <u/>
      <sz val="7"/>
      <color auto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5"/>
      </patternFill>
    </fill>
    <fill>
      <patternFill patternType="solid">
        <fgColor rgb="FFFFFFFF"/>
      </patternFill>
    </fill>
    <fill>
      <patternFill patternType="solid">
        <fgColor theme="8" tint="0.6"/>
      </patternFill>
    </fill>
  </fills>
  <borders count="39"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/>
      <bottom/>
    </border>
    <border>
      <left/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>
      <protection locked="0"/>
    </xf>
  </cellStyleXfs>
  <cellXfs count="146">
    <xf numFmtId="0" fontId="0" fillId="0" borderId="0" xfId="0" applyFont="1">
      <protection locked="0"/>
    </xf>
    <xf numFmtId="0" fontId="1" fillId="0" borderId="0" xfId="0" applyFont="1">
      <alignment vertical="top"/>
      <protection locked="0"/>
    </xf>
    <xf numFmtId="0" fontId="2" fillId="0" borderId="1" xfId="0" applyFont="1" applyBorder="1">
      <alignment horizontal="center" vertical="center" wrapText="1"/>
    </xf>
    <xf numFmtId="0" fontId="3" fillId="0" borderId="0" xfId="0" applyFont="1"/>
    <xf numFmtId="0" fontId="4" fillId="0" borderId="2" xfId="0" applyFont="1" applyBorder="1">
      <alignment horizontal="left" vertical="center"/>
    </xf>
    <xf numFmtId="0" fontId="4" fillId="0" borderId="3" xfId="0" applyFont="1" applyBorder="1">
      <alignment vertical="center"/>
    </xf>
    <xf numFmtId="0" fontId="2" fillId="2" borderId="4" xfId="0" applyFont="1" applyFill="1" applyBorder="1">
      <alignment horizontal="center" vertical="center" wrapText="1"/>
    </xf>
    <xf numFmtId="0" fontId="2" fillId="0" borderId="5" xfId="0" applyFont="1" applyBorder="1">
      <alignment horizontal="center" vertical="center" wrapText="1"/>
    </xf>
    <xf numFmtId="0" fontId="2" fillId="0" borderId="6" xfId="0" applyFont="1" applyBorder="1">
      <alignment horizontal="center" vertical="center" wrapText="1"/>
    </xf>
    <xf numFmtId="0" fontId="2" fillId="3" borderId="6" xfId="0" applyFont="1" applyFill="1" applyBorder="1">
      <alignment horizontal="center" vertical="center" wrapText="1"/>
    </xf>
    <xf numFmtId="0" fontId="2" fillId="3" borderId="7" xfId="0" applyFont="1" applyFill="1" applyBorder="1">
      <alignment horizontal="center" vertical="center" wrapText="1"/>
    </xf>
    <xf numFmtId="0" fontId="2" fillId="0" borderId="8" xfId="0" applyFont="1" applyBorder="1">
      <alignment horizontal="left" vertical="center" wrapText="1"/>
    </xf>
    <xf numFmtId="0" fontId="2" fillId="0" borderId="6" xfId="0" applyFont="1" applyBorder="1">
      <alignment horizontal="left" vertical="center" wrapText="1"/>
    </xf>
    <xf numFmtId="0" fontId="2" fillId="3" borderId="6" xfId="0" applyFont="1" applyFill="1" applyBorder="1">
      <alignment horizontal="center" vertical="center" wrapText="1"/>
      <protection locked="0"/>
    </xf>
    <xf numFmtId="0" fontId="2" fillId="3" borderId="7" xfId="0" applyFont="1" applyFill="1" applyBorder="1">
      <alignment vertical="center" wrapText="1"/>
      <protection locked="0"/>
    </xf>
    <xf numFmtId="2" fontId="5" fillId="0" borderId="0" xfId="0" applyFont="1" applyNumberFormat="1">
      <alignment horizontal="left" vertical="center"/>
    </xf>
    <xf numFmtId="2" fontId="2" fillId="0" borderId="0" xfId="0" applyFont="1" applyNumberFormat="1">
      <alignment horizontal="right" vertical="center"/>
    </xf>
    <xf numFmtId="0" fontId="5" fillId="0" borderId="0" xfId="0" applyFont="1">
      <alignment horizontal="left" vertical="center"/>
    </xf>
    <xf numFmtId="0" fontId="2" fillId="0" borderId="0" xfId="0" applyFont="1"/>
    <xf numFmtId="0" fontId="5" fillId="0" borderId="0" xfId="0" applyFont="1"/>
    <xf numFmtId="0" fontId="2" fillId="2" borderId="9" xfId="0" applyFont="1" applyFill="1" applyBorder="1">
      <alignment horizontal="center" vertical="center" wrapText="1"/>
    </xf>
    <xf numFmtId="0" fontId="2" fillId="2" borderId="10" xfId="0" applyFont="1" applyFill="1" applyBorder="1">
      <alignment horizontal="center" vertical="center" wrapText="1"/>
    </xf>
    <xf numFmtId="0" fontId="6" fillId="2" borderId="4" xfId="0" applyFont="1" applyFill="1" applyBorder="1">
      <alignment horizontal="left" vertical="center" wrapText="1"/>
    </xf>
    <xf numFmtId="0" fontId="2" fillId="2" borderId="11" xfId="0" applyFont="1" applyFill="1" applyBorder="1">
      <alignment horizontal="center" vertical="center" wrapText="1"/>
    </xf>
    <xf numFmtId="0" fontId="2" fillId="0" borderId="9" xfId="0" applyFont="1" applyBorder="1">
      <alignment horizontal="center" vertical="center" wrapText="1"/>
    </xf>
    <xf numFmtId="0" fontId="2" fillId="0" borderId="10" xfId="0" applyFont="1" applyBorder="1">
      <alignment horizontal="center" vertical="center" wrapText="1"/>
    </xf>
    <xf numFmtId="0" fontId="7" fillId="0" borderId="6" xfId="0" applyFont="1" applyBorder="1">
      <alignment horizontal="left" vertical="center" wrapText="1"/>
    </xf>
    <xf numFmtId="0" fontId="7" fillId="0" borderId="7" xfId="0" applyFont="1" applyBorder="1">
      <alignment horizontal="left" vertical="center" wrapText="1"/>
    </xf>
    <xf numFmtId="0" fontId="2" fillId="0" borderId="11" xfId="0" applyFont="1" applyBorder="1">
      <alignment horizontal="center" vertical="center" wrapText="1"/>
    </xf>
    <xf numFmtId="0" fontId="2" fillId="0" borderId="7" xfId="0" applyFont="1" applyBorder="1">
      <alignment horizontal="left" vertical="center" wrapText="1"/>
    </xf>
    <xf numFmtId="0" fontId="2" fillId="3" borderId="6" xfId="0" applyFont="1" applyFill="1" applyBorder="1">
      <alignment horizontal="left" vertical="center" wrapText="1"/>
      <protection locked="0"/>
    </xf>
    <xf numFmtId="0" fontId="2" fillId="3" borderId="7" xfId="0" applyFont="1" applyFill="1" applyBorder="1">
      <alignment horizontal="left" vertical="center" wrapText="1"/>
      <protection locked="0"/>
    </xf>
    <xf numFmtId="0" fontId="2" fillId="0" borderId="4" xfId="0" applyFont="1" applyBorder="1">
      <alignment horizontal="center" vertical="center" wrapText="1"/>
    </xf>
    <xf numFmtId="0" fontId="4" fillId="0" borderId="3" xfId="0" applyFont="1" applyBorder="1">
      <alignment horizontal="center" vertical="top"/>
    </xf>
    <xf numFmtId="183" fontId="5" fillId="0" borderId="0" xfId="0" applyFont="1" applyNumberFormat="1">
      <alignment horizontal="center" vertical="top"/>
    </xf>
    <xf numFmtId="0" fontId="5" fillId="0" borderId="0" xfId="0" applyFont="1">
      <alignment horizontal="center" vertical="top"/>
    </xf>
    <xf numFmtId="4" fontId="5" fillId="0" borderId="0" xfId="0" applyFont="1" applyNumberFormat="1">
      <alignment horizontal="center" vertical="top"/>
    </xf>
    <xf numFmtId="0" fontId="2" fillId="0" borderId="12" xfId="0" applyFont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  <xf numFmtId="0" fontId="2" fillId="4" borderId="8" xfId="0" applyFont="1" applyFill="1" applyBorder="1">
      <alignment horizontal="left" vertical="center" wrapText="1"/>
    </xf>
    <xf numFmtId="0" fontId="7" fillId="4" borderId="7" xfId="0" applyFont="1" applyFill="1" applyBorder="1">
      <alignment horizontal="left" vertical="center" wrapText="1"/>
    </xf>
    <xf numFmtId="0" fontId="2" fillId="4" borderId="7" xfId="0" applyFont="1" applyFill="1" applyBorder="1">
      <alignment horizontal="center" vertical="center" wrapText="1"/>
    </xf>
    <xf numFmtId="0" fontId="1" fillId="4" borderId="0" xfId="0" applyFont="1" applyFill="1">
      <alignment vertical="top"/>
      <protection locked="0"/>
    </xf>
    <xf numFmtId="0" fontId="6" fillId="4" borderId="4" xfId="0" applyFont="1" applyFill="1" applyBorder="1">
      <alignment horizontal="left" vertical="center" wrapText="1"/>
    </xf>
    <xf numFmtId="0" fontId="2" fillId="4" borderId="4" xfId="0" applyFont="1" applyFill="1" applyBorder="1">
      <alignment horizontal="center" vertical="center" wrapText="1"/>
    </xf>
    <xf numFmtId="0" fontId="2" fillId="4" borderId="6" xfId="0" applyFont="1" applyFill="1" applyBorder="1">
      <alignment horizontal="left" vertical="center" wrapText="1"/>
    </xf>
    <xf numFmtId="0" fontId="2" fillId="4" borderId="6" xfId="0" applyFont="1" applyFill="1" applyBorder="1">
      <alignment horizontal="center" vertical="center" wrapText="1"/>
    </xf>
    <xf numFmtId="0" fontId="7" fillId="4" borderId="6" xfId="0" applyFont="1" applyFill="1" applyBorder="1">
      <alignment horizontal="left" vertical="center" wrapText="1"/>
    </xf>
    <xf numFmtId="0" fontId="8" fillId="4" borderId="6" xfId="0" applyFont="1" applyFill="1" applyBorder="1">
      <alignment horizontal="left" vertical="center" wrapText="1"/>
    </xf>
    <xf numFmtId="0" fontId="5" fillId="0" borderId="13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0" fontId="5" fillId="0" borderId="15" xfId="0" applyFont="1" applyBorder="1">
      <alignment horizontal="center" vertical="center" wrapText="1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 wrapText="1"/>
    </xf>
    <xf numFmtId="2" fontId="4" fillId="2" borderId="13" xfId="0" applyFont="1" applyFill="1" applyBorder="1" applyNumberFormat="1">
      <alignment horizontal="center" vertical="top"/>
    </xf>
    <xf numFmtId="2" fontId="4" fillId="2" borderId="14" xfId="0" applyFont="1" applyFill="1" applyBorder="1" applyNumberFormat="1">
      <alignment horizontal="center" vertical="top"/>
    </xf>
    <xf numFmtId="2" fontId="4" fillId="2" borderId="15" xfId="0" applyFont="1" applyFill="1" applyBorder="1" applyNumberFormat="1">
      <alignment horizontal="center" vertical="top"/>
    </xf>
    <xf numFmtId="2" fontId="4" fillId="5" borderId="13" xfId="0" applyFont="1" applyFill="1" applyBorder="1" applyNumberFormat="1">
      <alignment horizontal="center" vertical="top"/>
    </xf>
    <xf numFmtId="2" fontId="4" fillId="2" borderId="18" xfId="0" applyFont="1" applyFill="1" applyBorder="1" applyNumberFormat="1">
      <alignment horizontal="center" vertical="top"/>
    </xf>
    <xf numFmtId="2" fontId="4" fillId="2" borderId="19" xfId="0" applyFont="1" applyFill="1" applyBorder="1" applyNumberFormat="1">
      <alignment horizontal="center" vertical="top"/>
    </xf>
    <xf numFmtId="2" fontId="4" fillId="2" borderId="20" xfId="0" applyFont="1" applyFill="1" applyBorder="1" applyNumberFormat="1">
      <alignment horizontal="center" vertical="top"/>
    </xf>
    <xf numFmtId="2" fontId="4" fillId="2" borderId="21" xfId="0" applyFont="1" applyFill="1" applyBorder="1" applyNumberFormat="1">
      <alignment horizontal="center" vertical="top"/>
    </xf>
    <xf numFmtId="2" fontId="4" fillId="2" borderId="22" xfId="0" applyFont="1" applyFill="1" applyBorder="1" applyNumberFormat="1">
      <alignment horizontal="center" vertical="top"/>
    </xf>
    <xf numFmtId="2" fontId="4" fillId="2" borderId="23" xfId="0" applyFont="1" applyFill="1" applyBorder="1" applyNumberFormat="1">
      <alignment horizontal="center" vertical="top"/>
    </xf>
    <xf numFmtId="2" fontId="5" fillId="0" borderId="24" xfId="0" applyFont="1" applyBorder="1" applyNumberFormat="1">
      <alignment horizontal="center" vertical="top"/>
    </xf>
    <xf numFmtId="2" fontId="5" fillId="0" borderId="25" xfId="0" applyFont="1" applyBorder="1" applyNumberFormat="1">
      <alignment horizontal="center" vertical="top"/>
    </xf>
    <xf numFmtId="2" fontId="5" fillId="0" borderId="26" xfId="0" applyFont="1" applyBorder="1" applyNumberFormat="1">
      <alignment horizontal="center" vertical="top"/>
    </xf>
    <xf numFmtId="2" fontId="5" fillId="0" borderId="27" xfId="0" applyFont="1" applyBorder="1" applyNumberFormat="1">
      <alignment horizontal="center" vertical="top"/>
    </xf>
    <xf numFmtId="2" fontId="5" fillId="0" borderId="21" xfId="0" applyFont="1" applyBorder="1" applyNumberFormat="1">
      <alignment horizontal="center" vertical="top"/>
    </xf>
    <xf numFmtId="2" fontId="5" fillId="0" borderId="23" xfId="0" applyFont="1" applyBorder="1" applyNumberFormat="1">
      <alignment horizontal="center" vertical="top"/>
    </xf>
    <xf numFmtId="2" fontId="5" fillId="0" borderId="28" xfId="0" applyFont="1" applyBorder="1" applyNumberFormat="1">
      <alignment horizontal="center" vertical="top"/>
    </xf>
    <xf numFmtId="2" fontId="5" fillId="0" borderId="29" xfId="0" applyFont="1" applyBorder="1" applyNumberFormat="1">
      <alignment horizontal="center" vertical="top"/>
    </xf>
    <xf numFmtId="2" fontId="5" fillId="0" borderId="30" xfId="0" applyFont="1" applyBorder="1" applyNumberFormat="1">
      <alignment horizontal="center" vertical="top"/>
    </xf>
    <xf numFmtId="2" fontId="5" fillId="0" borderId="15" xfId="0" applyFont="1" applyBorder="1" applyNumberFormat="1">
      <alignment horizontal="center" vertical="top"/>
    </xf>
    <xf numFmtId="2" fontId="5" fillId="0" borderId="13" xfId="0" applyFont="1" applyBorder="1" applyNumberFormat="1">
      <alignment horizontal="center" vertical="top"/>
    </xf>
    <xf numFmtId="2" fontId="5" fillId="0" borderId="31" xfId="0" applyFont="1" applyBorder="1" applyNumberFormat="1">
      <alignment horizontal="center" vertical="top"/>
    </xf>
    <xf numFmtId="2" fontId="5" fillId="0" borderId="32" xfId="0" applyFont="1" applyBorder="1" applyNumberFormat="1">
      <alignment horizontal="center" vertical="top"/>
    </xf>
    <xf numFmtId="2" fontId="5" fillId="0" borderId="33" xfId="0" applyFont="1" applyBorder="1" applyNumberFormat="1">
      <alignment horizontal="center" vertical="top"/>
    </xf>
    <xf numFmtId="2" fontId="5" fillId="0" borderId="22" xfId="0" applyFont="1" applyBorder="1" applyNumberFormat="1">
      <alignment horizontal="center" vertical="top"/>
    </xf>
    <xf numFmtId="2" fontId="5" fillId="4" borderId="13" xfId="0" applyFont="1" applyFill="1" applyBorder="1" applyNumberFormat="1">
      <alignment horizontal="center" vertical="top"/>
    </xf>
    <xf numFmtId="2" fontId="5" fillId="4" borderId="14" xfId="0" applyFont="1" applyFill="1" applyBorder="1" applyNumberFormat="1">
      <alignment horizontal="center" vertical="top"/>
    </xf>
    <xf numFmtId="2" fontId="5" fillId="4" borderId="15" xfId="0" applyFont="1" applyFill="1" applyBorder="1" applyNumberFormat="1">
      <alignment horizontal="center" vertical="top"/>
    </xf>
    <xf numFmtId="2" fontId="5" fillId="4" borderId="30" xfId="0" applyFont="1" applyFill="1" applyBorder="1" applyNumberFormat="1">
      <alignment horizontal="center" vertical="top"/>
    </xf>
    <xf numFmtId="2" fontId="5" fillId="4" borderId="28" xfId="0" applyFont="1" applyFill="1" applyBorder="1" applyNumberFormat="1">
      <alignment horizontal="center" vertical="top"/>
    </xf>
    <xf numFmtId="2" fontId="5" fillId="4" borderId="29" xfId="0" applyFont="1" applyFill="1" applyBorder="1" applyNumberFormat="1">
      <alignment horizontal="center" vertical="top"/>
    </xf>
    <xf numFmtId="2" fontId="5" fillId="4" borderId="20" xfId="0" applyFont="1" applyFill="1" applyBorder="1" applyNumberFormat="1">
      <alignment horizontal="center" vertical="top"/>
    </xf>
    <xf numFmtId="2" fontId="5" fillId="4" borderId="18" xfId="0" applyFont="1" applyFill="1" applyBorder="1" applyNumberFormat="1">
      <alignment horizontal="center" vertical="top"/>
    </xf>
    <xf numFmtId="2" fontId="5" fillId="4" borderId="19" xfId="0" applyFont="1" applyFill="1" applyBorder="1" applyNumberFormat="1">
      <alignment horizontal="center" vertical="top"/>
    </xf>
    <xf numFmtId="2" fontId="5" fillId="4" borderId="28" xfId="0" applyFont="1" applyFill="1" applyBorder="1" applyNumberFormat="1">
      <alignment horizontal="center" vertical="top" wrapText="1"/>
    </xf>
    <xf numFmtId="2" fontId="5" fillId="4" borderId="29" xfId="0" applyFont="1" applyFill="1" applyBorder="1" applyNumberFormat="1">
      <alignment horizontal="center" vertical="top" wrapText="1"/>
    </xf>
    <xf numFmtId="2" fontId="5" fillId="4" borderId="30" xfId="0" applyFont="1" applyFill="1" applyBorder="1" applyNumberFormat="1">
      <alignment horizontal="center" vertical="top" wrapText="1"/>
    </xf>
    <xf numFmtId="2" fontId="3" fillId="6" borderId="8" xfId="0" applyFont="1" applyFill="1" applyBorder="1" applyNumberFormat="1">
      <alignment horizontal="center" vertical="center"/>
    </xf>
    <xf numFmtId="2" fontId="4" fillId="3" borderId="20" xfId="0" applyFont="1" applyFill="1" applyBorder="1" applyNumberFormat="1">
      <alignment horizontal="center" vertical="top"/>
    </xf>
    <xf numFmtId="2" fontId="5" fillId="7" borderId="28" xfId="0" applyFont="1" applyFill="1" applyBorder="1" applyNumberFormat="1">
      <alignment horizontal="center" vertical="top"/>
    </xf>
    <xf numFmtId="2" fontId="3" fillId="4" borderId="8" xfId="0" applyFont="1" applyFill="1" applyBorder="1" applyNumberFormat="1">
      <alignment horizontal="center" vertical="center" wrapText="1"/>
    </xf>
    <xf numFmtId="2" fontId="3" fillId="3" borderId="13" xfId="0" applyFont="1" applyFill="1" applyBorder="1" applyNumberFormat="1">
      <alignment horizontal="center" vertical="top"/>
    </xf>
    <xf numFmtId="2" fontId="3" fillId="3" borderId="14" xfId="0" applyFont="1" applyFill="1" applyBorder="1" applyNumberFormat="1">
      <alignment horizontal="center" vertical="top"/>
    </xf>
    <xf numFmtId="2" fontId="3" fillId="3" borderId="15" xfId="0" applyFont="1" applyFill="1" applyBorder="1" applyNumberFormat="1">
      <alignment horizontal="center" vertical="top"/>
    </xf>
    <xf numFmtId="2" fontId="3" fillId="3" borderId="20" xfId="0" applyFont="1" applyFill="1" applyBorder="1" applyNumberFormat="1">
      <alignment horizontal="center" vertical="top"/>
    </xf>
    <xf numFmtId="2" fontId="3" fillId="3" borderId="18" xfId="0" applyFont="1" applyFill="1" applyBorder="1" applyNumberFormat="1">
      <alignment horizontal="center" vertical="top"/>
    </xf>
    <xf numFmtId="2" fontId="3" fillId="3" borderId="19" xfId="0" applyFont="1" applyFill="1" applyBorder="1" applyNumberFormat="1">
      <alignment horizontal="center" vertical="top"/>
    </xf>
    <xf numFmtId="2" fontId="3" fillId="6" borderId="11" xfId="0" applyFont="1" applyFill="1" applyBorder="1" applyNumberFormat="1">
      <alignment horizontal="center" vertical="center"/>
    </xf>
    <xf numFmtId="2" fontId="5" fillId="3" borderId="15" xfId="0" applyFont="1" applyFill="1" applyBorder="1" applyNumberFormat="1">
      <alignment horizontal="center" vertical="top"/>
    </xf>
    <xf numFmtId="2" fontId="5" fillId="3" borderId="13" xfId="0" applyFont="1" applyFill="1" applyBorder="1" applyNumberFormat="1">
      <alignment horizontal="center" vertical="top"/>
    </xf>
    <xf numFmtId="2" fontId="5" fillId="3" borderId="30" xfId="0" applyFont="1" applyFill="1" applyBorder="1" applyNumberFormat="1">
      <alignment horizontal="center" vertical="top"/>
    </xf>
    <xf numFmtId="2" fontId="5" fillId="3" borderId="28" xfId="0" applyFont="1" applyFill="1" applyBorder="1" applyNumberFormat="1">
      <alignment horizontal="center" vertical="top"/>
    </xf>
    <xf numFmtId="2" fontId="5" fillId="3" borderId="29" xfId="0" applyFont="1" applyFill="1" applyBorder="1" applyNumberFormat="1">
      <alignment horizontal="center" vertical="top"/>
    </xf>
    <xf numFmtId="2" fontId="5" fillId="3" borderId="20" xfId="0" applyFont="1" applyFill="1" applyBorder="1" applyNumberFormat="1">
      <alignment horizontal="center" vertical="top"/>
    </xf>
    <xf numFmtId="2" fontId="5" fillId="3" borderId="18" xfId="0" applyFont="1" applyFill="1" applyBorder="1" applyNumberFormat="1">
      <alignment horizontal="center" vertical="top"/>
    </xf>
    <xf numFmtId="2" fontId="5" fillId="3" borderId="19" xfId="0" applyFont="1" applyFill="1" applyBorder="1" applyNumberFormat="1">
      <alignment horizontal="center" vertical="top"/>
    </xf>
    <xf numFmtId="2" fontId="5" fillId="3" borderId="33" xfId="0" applyFont="1" applyFill="1" applyBorder="1" applyNumberFormat="1">
      <alignment horizontal="center" vertical="top"/>
    </xf>
    <xf numFmtId="2" fontId="5" fillId="3" borderId="14" xfId="0" applyFont="1" applyFill="1" applyBorder="1" applyNumberFormat="1">
      <alignment horizontal="center" vertical="top"/>
    </xf>
    <xf numFmtId="2" fontId="3" fillId="6" borderId="34" xfId="0" applyFont="1" applyFill="1" applyBorder="1" applyNumberFormat="1">
      <alignment horizontal="center" vertical="center"/>
    </xf>
    <xf numFmtId="2" fontId="3" fillId="4" borderId="8" xfId="0" applyFont="1" applyFill="1" applyBorder="1" applyNumberFormat="1">
      <alignment horizontal="center" vertical="center"/>
    </xf>
    <xf numFmtId="2" fontId="5" fillId="3" borderId="28" xfId="0" applyFont="1" applyFill="1" applyBorder="1" applyNumberFormat="1">
      <alignment horizontal="center" vertical="top" wrapText="1"/>
    </xf>
    <xf numFmtId="2" fontId="5" fillId="3" borderId="29" xfId="0" applyFont="1" applyFill="1" applyBorder="1" applyNumberFormat="1">
      <alignment horizontal="center" vertical="top" wrapText="1"/>
    </xf>
    <xf numFmtId="2" fontId="5" fillId="3" borderId="30" xfId="0" applyFont="1" applyFill="1" applyBorder="1" applyNumberFormat="1">
      <alignment horizontal="center" vertical="top" wrapText="1"/>
    </xf>
    <xf numFmtId="2" fontId="5" fillId="3" borderId="18" xfId="0" applyFont="1" applyFill="1" applyBorder="1" applyNumberFormat="1">
      <alignment horizontal="center" vertical="top" wrapText="1"/>
    </xf>
    <xf numFmtId="2" fontId="5" fillId="3" borderId="19" xfId="0" applyFont="1" applyFill="1" applyBorder="1" applyNumberFormat="1">
      <alignment horizontal="center" vertical="top" wrapText="1"/>
    </xf>
    <xf numFmtId="2" fontId="5" fillId="3" borderId="20" xfId="0" applyFont="1" applyFill="1" applyBorder="1" applyNumberFormat="1">
      <alignment horizontal="center" vertical="top" wrapText="1"/>
    </xf>
    <xf numFmtId="0" fontId="7" fillId="0" borderId="4" xfId="0" applyFont="1" applyBorder="1">
      <alignment horizontal="left" vertical="center" wrapText="1"/>
    </xf>
    <xf numFmtId="0" fontId="2" fillId="0" borderId="4" xfId="0" applyFont="1" applyBorder="1">
      <alignment horizontal="left" vertical="center" wrapText="1"/>
    </xf>
    <xf numFmtId="0" fontId="5" fillId="0" borderId="35" xfId="0" applyFont="1" applyBorder="1">
      <alignment horizontal="center" vertical="center" wrapText="1"/>
    </xf>
    <xf numFmtId="0" fontId="5" fillId="0" borderId="36" xfId="0" applyFont="1" applyBorder="1">
      <alignment horizontal="center" vertical="center" wrapText="1"/>
    </xf>
    <xf numFmtId="0" fontId="6" fillId="2" borderId="7" xfId="0" applyFont="1" applyFill="1" applyBorder="1">
      <alignment horizontal="left" vertical="center" wrapText="1"/>
    </xf>
    <xf numFmtId="0" fontId="7" fillId="0" borderId="37" xfId="0" applyFont="1" applyBorder="1">
      <alignment horizontal="left" vertical="center" wrapText="1"/>
    </xf>
    <xf numFmtId="0" fontId="5" fillId="6" borderId="9" xfId="0" applyFont="1" applyFill="1" applyBorder="1">
      <alignment horizontal="center" vertical="center" wrapText="1"/>
    </xf>
    <xf numFmtId="0" fontId="5" fillId="6" borderId="38" xfId="0" applyFont="1" applyFill="1" applyBorder="1">
      <alignment horizontal="center" vertical="center" wrapText="1"/>
    </xf>
    <xf numFmtId="0" fontId="5" fillId="6" borderId="10" xfId="0" applyFont="1" applyFill="1" applyBorder="1">
      <alignment horizontal="center" vertical="center" wrapText="1"/>
    </xf>
    <xf numFmtId="0" fontId="5" fillId="0" borderId="29" xfId="0" applyFont="1" applyBorder="1">
      <alignment horizontal="center" vertical="center"/>
    </xf>
    <xf numFmtId="0" fontId="5" fillId="0" borderId="19" xfId="0" applyFont="1" applyBorder="1">
      <alignment horizontal="center" vertical="center"/>
    </xf>
    <xf numFmtId="0" fontId="6" fillId="2" borderId="6" xfId="0" applyFont="1" applyFill="1" applyBorder="1">
      <alignment horizontal="left" vertical="center" wrapText="1"/>
    </xf>
    <xf numFmtId="0" fontId="5" fillId="0" borderId="30" xfId="0" applyFont="1" applyBorder="1">
      <alignment horizontal="center" vertical="center"/>
    </xf>
    <xf numFmtId="0" fontId="5" fillId="0" borderId="20" xfId="0" applyFont="1" applyBorder="1">
      <alignment horizontal="center" vertical="center"/>
    </xf>
    <xf numFmtId="0" fontId="5" fillId="0" borderId="28" xfId="0" applyFont="1" applyBorder="1">
      <alignment horizontal="center" vertical="center"/>
    </xf>
    <xf numFmtId="0" fontId="5" fillId="0" borderId="18" xfId="0" applyFont="1" applyBorder="1">
      <alignment horizontal="center" vertical="center"/>
    </xf>
    <xf numFmtId="0" fontId="2" fillId="0" borderId="15" xfId="0" applyFont="1" applyBorder="1">
      <alignment horizontal="center" vertical="center" wrapText="1"/>
    </xf>
    <xf numFmtId="0" fontId="2" fillId="0" borderId="29" xfId="0" applyFont="1" applyBorder="1">
      <alignment horizontal="center" vertical="center" wrapText="1"/>
    </xf>
    <xf numFmtId="0" fontId="2" fillId="0" borderId="19" xfId="0" applyFont="1" applyBorder="1">
      <alignment horizontal="center" vertical="center" wrapText="1"/>
    </xf>
    <xf numFmtId="0" fontId="5" fillId="0" borderId="21" xfId="0" applyFont="1" applyBorder="1">
      <alignment horizontal="center" vertical="center" wrapText="1"/>
    </xf>
    <xf numFmtId="0" fontId="5" fillId="0" borderId="22" xfId="0" applyFont="1" applyBorder="1">
      <alignment horizontal="center" vertical="center" wrapText="1"/>
    </xf>
    <xf numFmtId="0" fontId="5" fillId="0" borderId="23" xfId="0" applyFont="1" applyBorder="1">
      <alignment horizontal="center" vertical="center" wrapText="1"/>
    </xf>
    <xf numFmtId="0" fontId="5" fillId="0" borderId="13" xfId="0" applyFont="1" applyBorder="1">
      <alignment horizontal="center" vertical="center"/>
    </xf>
    <xf numFmtId="0" fontId="2" fillId="3" borderId="6" xfId="0" applyFont="1" applyFill="1" applyBorder="1">
      <alignment horizontal="left" vertical="center" wrapText="1"/>
    </xf>
    <xf numFmtId="0" fontId="2" fillId="3" borderId="7" xfId="0" applyFont="1" applyFill="1" applyBorder="1">
      <alignment horizontal="left" vertical="center" wrapText="1"/>
    </xf>
    <xf numFmtId="0" fontId="2" fillId="3" borderId="7" xfId="0" applyFont="1" applyFill="1" applyBorder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3C7F7E8-7548-C8C4-9098-7EFCF9D80FB6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303B48-6BF2-CDD8-12C2-62EA4ACDACA8}" mc:Ignorable="x14ac xr xr2 xr3">
  <dimension ref="A1:L340"/>
  <sheetViews>
    <sheetView topLeftCell="A1" zoomScale="150" workbookViewId="0" tabSelected="1">
      <pane ySplit="3" topLeftCell="A4" activePane="bottomLeft" state="frozen"/>
    </sheetView>
  </sheetViews>
  <sheetFormatPr customHeight="1" defaultRowHeight="11.25"/>
  <cols>
    <col min="1" max="1" style="17" width="42" customWidth="1"/>
    <col min="2" max="2" style="18" width="31.83203125" customWidth="1"/>
    <col min="3" max="3" style="35" width="11.66015625" customWidth="1"/>
    <col min="4" max="4" style="35" width="12" customWidth="1"/>
    <col min="5" max="5" style="35" width="12.33203125" customWidth="1"/>
    <col min="6" max="7" style="35" width="11.5" customWidth="1"/>
    <col min="8" max="9" style="35" width="11.66015625" customWidth="1"/>
    <col min="10" max="11" style="35" width="12" customWidth="1"/>
    <col min="12" max="12" style="19" width="26.83203125" customWidth="1"/>
  </cols>
  <sheetData>
    <row s="1" customFormat="1" customHeight="1" ht="11.25">
      <c r="A1" s="142" t="s">
        <v>2</v>
      </c>
      <c r="B1" s="136" t="s">
        <v>3</v>
      </c>
      <c r="C1" s="49" t="s">
        <v>4</v>
      </c>
      <c r="D1" s="50" t="s">
        <v>4</v>
      </c>
      <c r="E1" s="51" t="s">
        <v>5</v>
      </c>
      <c r="F1" s="139" t="s">
        <v>6</v>
      </c>
      <c r="G1" s="140"/>
      <c r="H1" s="140"/>
      <c r="I1" s="140"/>
      <c r="J1" s="140"/>
      <c r="K1" s="141"/>
      <c r="L1" s="126" t="s">
        <v>7</v>
      </c>
    </row>
    <row s="1" customFormat="1" customHeight="1" ht="11.25">
      <c r="A2" s="132"/>
      <c r="B2" s="137"/>
      <c r="C2" s="132">
        <v>2023</v>
      </c>
      <c r="D2" s="134">
        <v>2024</v>
      </c>
      <c r="E2" s="129">
        <v>2025</v>
      </c>
      <c r="F2" s="122">
        <v>2026</v>
      </c>
      <c r="G2" s="123"/>
      <c r="H2" s="122">
        <v>2027</v>
      </c>
      <c r="I2" s="123"/>
      <c r="J2" s="122">
        <v>2028</v>
      </c>
      <c r="K2" s="123"/>
      <c r="L2" s="127"/>
    </row>
    <row s="1" customFormat="1" customHeight="1" ht="11.25">
      <c r="A3" s="133"/>
      <c r="B3" s="138"/>
      <c r="C3" s="133"/>
      <c r="D3" s="135"/>
      <c r="E3" s="130"/>
      <c r="F3" s="52" t="s">
        <v>8</v>
      </c>
      <c r="G3" s="53" t="s">
        <v>9</v>
      </c>
      <c r="H3" s="52" t="s">
        <v>8</v>
      </c>
      <c r="I3" s="53" t="s">
        <v>9</v>
      </c>
      <c r="J3" s="52" t="s">
        <v>8</v>
      </c>
      <c r="K3" s="53" t="s">
        <v>9</v>
      </c>
      <c r="L3" s="128"/>
    </row>
    <row s="3" customFormat="1" customHeight="1" ht="11.25">
      <c r="A4" s="4" t="s">
        <v>10</v>
      </c>
      <c r="B4" s="5"/>
      <c r="C4" s="33"/>
      <c r="D4" s="33"/>
      <c r="E4" s="33"/>
      <c r="F4" s="33"/>
      <c r="G4" s="33"/>
      <c r="H4" s="33"/>
      <c r="I4" s="33"/>
      <c r="J4" s="33"/>
      <c r="K4" s="33"/>
      <c r="L4" s="91"/>
    </row>
    <row customHeight="1" ht="19.5">
      <c r="A5" s="22" t="s">
        <v>11</v>
      </c>
      <c r="B5" s="20" t="s">
        <v>12</v>
      </c>
      <c r="C5" s="54">
        <f t="shared" si="0" ref="C5:K5">C8+C11</f>
        <v>5198220</v>
      </c>
      <c r="D5" s="55">
        <f t="shared" si="0"/>
        <v>7679513</v>
      </c>
      <c r="E5" s="56">
        <f t="shared" si="0"/>
        <v>6672076.3</v>
      </c>
      <c r="F5" s="54">
        <f t="shared" si="0"/>
        <v>6701184.36</v>
      </c>
      <c r="G5" s="56">
        <f t="shared" si="0"/>
        <v>7090173.6</v>
      </c>
      <c r="H5" s="57">
        <f t="shared" si="0"/>
        <v>6770632.69</v>
      </c>
      <c r="I5" s="56">
        <f t="shared" si="0"/>
        <v>7563801</v>
      </c>
      <c r="J5" s="54">
        <f t="shared" si="0"/>
        <v>7121237</v>
      </c>
      <c r="K5" s="56">
        <f t="shared" si="0"/>
        <v>7948641</v>
      </c>
      <c r="L5" s="91"/>
    </row>
    <row customHeight="1" ht="19.5">
      <c r="A6" s="131"/>
      <c r="B6" s="21" t="s">
        <v>13</v>
      </c>
      <c r="C6" s="92"/>
      <c r="D6" s="58">
        <f t="shared" si="1" ref="D6:F272">IF((ISERROR(D5/(C5*D$7/100))),0,(D5/(C5*D$7/100))*100)</f>
        <v>133.937908092</v>
      </c>
      <c r="E6" s="59">
        <f t="shared" si="1"/>
        <v>82.2741503526291</v>
      </c>
      <c r="F6" s="60">
        <f t="shared" si="1"/>
        <v>95.4717365906946</v>
      </c>
      <c r="G6" s="59">
        <f t="shared" si="2" ref="G6:K272">IF((ISERROR(G5/(E5*G$7/100))),0,(G5/(E5*G$7/100))*100)</f>
        <v>101.109776100472</v>
      </c>
      <c r="H6" s="60">
        <f t="shared" si="2"/>
        <v>94.6033324358273</v>
      </c>
      <c r="I6" s="59">
        <f t="shared" si="2"/>
        <v>100.075097227907</v>
      </c>
      <c r="J6" s="60">
        <f t="shared" si="2"/>
        <v>98.4815631220875</v>
      </c>
      <c r="K6" s="59">
        <f t="shared" si="2"/>
        <v>99.2331615659313</v>
      </c>
      <c r="L6" s="91"/>
    </row>
    <row customHeight="1" ht="11.25">
      <c r="A7" s="29" t="s">
        <v>14</v>
      </c>
      <c r="B7" s="28" t="s">
        <v>15</v>
      </c>
      <c r="C7" s="93">
        <v>110.3</v>
      </c>
      <c r="D7" s="93">
        <v>110.3</v>
      </c>
      <c r="E7" s="93">
        <v>105.6</v>
      </c>
      <c r="F7" s="93">
        <v>105.2</v>
      </c>
      <c r="G7" s="93">
        <v>105.1</v>
      </c>
      <c r="H7" s="93">
        <v>106.8</v>
      </c>
      <c r="I7" s="93">
        <v>106.6</v>
      </c>
      <c r="J7" s="93">
        <v>106.8</v>
      </c>
      <c r="K7" s="93">
        <v>105.9</v>
      </c>
      <c r="L7" s="94"/>
    </row>
    <row customHeight="1" ht="11.25">
      <c r="A8" s="22" t="s">
        <v>16</v>
      </c>
      <c r="B8" s="23" t="s">
        <v>17</v>
      </c>
      <c r="C8" s="61">
        <f t="shared" si="3" ref="C8:K8">C9+C10</f>
        <v>3727656</v>
      </c>
      <c r="D8" s="62">
        <f t="shared" si="3"/>
        <v>6961988</v>
      </c>
      <c r="E8" s="63">
        <f t="shared" si="3"/>
        <v>6330147</v>
      </c>
      <c r="F8" s="61">
        <f t="shared" si="3"/>
        <v>6383991</v>
      </c>
      <c r="G8" s="63">
        <f t="shared" si="3"/>
        <v>6757856</v>
      </c>
      <c r="H8" s="61">
        <f t="shared" si="3"/>
        <v>6488688</v>
      </c>
      <c r="I8" s="63">
        <f t="shared" si="3"/>
        <v>7264089</v>
      </c>
      <c r="J8" s="61">
        <f t="shared" si="3"/>
        <v>6916331</v>
      </c>
      <c r="K8" s="63">
        <f t="shared" si="3"/>
        <v>7733004</v>
      </c>
      <c r="L8" s="91"/>
    </row>
    <row customHeight="1" ht="19.5">
      <c r="A9" s="26" t="s">
        <v>18</v>
      </c>
      <c r="B9" s="24" t="s">
        <v>17</v>
      </c>
      <c r="C9" s="95">
        <v>3590623</v>
      </c>
      <c r="D9" s="96">
        <v>6107916</v>
      </c>
      <c r="E9" s="97">
        <v>6201630</v>
      </c>
      <c r="F9" s="95">
        <v>6293506</v>
      </c>
      <c r="G9" s="97">
        <v>6662756</v>
      </c>
      <c r="H9" s="95">
        <v>6385382</v>
      </c>
      <c r="I9" s="97">
        <v>7153965</v>
      </c>
      <c r="J9" s="95">
        <v>6819588</v>
      </c>
      <c r="K9" s="97">
        <v>7630553</v>
      </c>
      <c r="L9" s="91"/>
    </row>
    <row customHeight="1" ht="39">
      <c r="A10" s="27" t="s">
        <v>19</v>
      </c>
      <c r="B10" s="25" t="s">
        <v>17</v>
      </c>
      <c r="C10" s="98">
        <v>137033</v>
      </c>
      <c r="D10" s="99">
        <v>854072</v>
      </c>
      <c r="E10" s="100">
        <v>128517</v>
      </c>
      <c r="F10" s="98">
        <v>90485</v>
      </c>
      <c r="G10" s="100">
        <v>95100</v>
      </c>
      <c r="H10" s="98">
        <v>103306</v>
      </c>
      <c r="I10" s="100">
        <v>110124</v>
      </c>
      <c r="J10" s="98">
        <v>96743</v>
      </c>
      <c r="K10" s="100">
        <v>102451</v>
      </c>
      <c r="L10" s="91"/>
    </row>
    <row customHeight="1" ht="11.25">
      <c r="A11" s="22" t="s">
        <v>20</v>
      </c>
      <c r="B11" s="20" t="s">
        <v>17</v>
      </c>
      <c r="C11" s="54">
        <f t="shared" si="4" ref="C11:K11">C14+C27+C34+C168+C176+C183+C188+C193+C199+C204+C210+C215+C222+C227+C232+C245+C253+C261+C271</f>
        <v>1470564</v>
      </c>
      <c r="D11" s="55">
        <f t="shared" si="4"/>
        <v>717525</v>
      </c>
      <c r="E11" s="56">
        <f t="shared" si="4"/>
        <v>341929.3</v>
      </c>
      <c r="F11" s="54">
        <f t="shared" si="4"/>
        <v>317193.36</v>
      </c>
      <c r="G11" s="56">
        <f t="shared" si="4"/>
        <v>332317.6</v>
      </c>
      <c r="H11" s="54">
        <f t="shared" si="4"/>
        <v>281944.69</v>
      </c>
      <c r="I11" s="56">
        <f t="shared" si="4"/>
        <v>299712</v>
      </c>
      <c r="J11" s="54">
        <f t="shared" si="4"/>
        <v>204906</v>
      </c>
      <c r="K11" s="56">
        <f t="shared" si="4"/>
        <v>215637</v>
      </c>
      <c r="L11" s="101"/>
    </row>
    <row customHeight="1" ht="74.25">
      <c r="A12" s="124"/>
      <c r="B12" s="21" t="s">
        <v>13</v>
      </c>
      <c r="C12" s="92"/>
      <c r="D12" s="58">
        <f t="shared" si="1"/>
        <v>44.2361777882752</v>
      </c>
      <c r="E12" s="59">
        <f t="shared" si="1"/>
        <v>45.1268855588391</v>
      </c>
      <c r="F12" s="60">
        <f t="shared" si="1"/>
        <v>88.1803930696949</v>
      </c>
      <c r="G12" s="59">
        <f t="shared" si="2"/>
        <v>92.4728642198376</v>
      </c>
      <c r="H12" s="60">
        <f t="shared" si="2"/>
        <v>83.2278315758916</v>
      </c>
      <c r="I12" s="59">
        <f t="shared" si="2"/>
        <v>84.604523602257</v>
      </c>
      <c r="J12" s="60">
        <f t="shared" si="2"/>
        <v>68.048648322406</v>
      </c>
      <c r="K12" s="59">
        <f t="shared" si="2"/>
        <v>67.9396318671779</v>
      </c>
      <c r="L12" s="101"/>
    </row>
    <row customHeight="1" ht="19.5">
      <c r="A13" s="39" t="s">
        <v>21</v>
      </c>
      <c r="B13" s="2"/>
      <c r="C13" s="64"/>
      <c r="D13" s="65"/>
      <c r="E13" s="66"/>
      <c r="F13" s="67"/>
      <c r="G13" s="67"/>
      <c r="H13" s="68"/>
      <c r="I13" s="69"/>
      <c r="J13" s="68"/>
      <c r="K13" s="69"/>
      <c r="L13" s="91"/>
    </row>
    <row customHeight="1" ht="11.25">
      <c r="A14" s="120" t="s">
        <v>22</v>
      </c>
      <c r="B14" s="32" t="s">
        <v>17</v>
      </c>
      <c r="C14" s="93">
        <v>131883</v>
      </c>
      <c r="D14" s="93">
        <v>166335</v>
      </c>
      <c r="E14" s="102">
        <v>131452</v>
      </c>
      <c r="F14" s="103">
        <v>189343</v>
      </c>
      <c r="G14" s="102">
        <v>199000</v>
      </c>
      <c r="H14" s="103">
        <v>182522</v>
      </c>
      <c r="I14" s="102">
        <v>193568</v>
      </c>
      <c r="J14" s="103">
        <v>109537</v>
      </c>
      <c r="K14" s="102">
        <v>115000</v>
      </c>
      <c r="L14" s="91"/>
    </row>
    <row customHeight="1" ht="19.5">
      <c r="A15" s="26"/>
      <c r="B15" s="8" t="s">
        <v>23</v>
      </c>
      <c r="C15" s="104"/>
      <c r="D15" s="70">
        <f t="shared" si="1"/>
        <v>114.345561753687</v>
      </c>
      <c r="E15" s="71">
        <f t="shared" si="1"/>
        <v>74.8375631142337</v>
      </c>
      <c r="F15" s="72">
        <f t="shared" si="1"/>
        <v>136.919818872427</v>
      </c>
      <c r="G15" s="71">
        <f t="shared" si="2"/>
        <v>144.040016430116</v>
      </c>
      <c r="H15" s="72">
        <f t="shared" si="2"/>
        <v>90.2598718007375</v>
      </c>
      <c r="I15" s="71">
        <f t="shared" si="2"/>
        <v>91.2479847643471</v>
      </c>
      <c r="J15" s="72">
        <f t="shared" si="2"/>
        <v>56.1919845730361</v>
      </c>
      <c r="K15" s="71">
        <f t="shared" si="2"/>
        <v>56.1007048043746</v>
      </c>
      <c r="L15" s="91"/>
    </row>
    <row customHeight="1" ht="48.75">
      <c r="A16" s="12" t="s">
        <v>24</v>
      </c>
      <c r="B16" s="8" t="s">
        <v>17</v>
      </c>
      <c r="C16" s="72">
        <f t="shared" si="5" ref="C16:K234">SUM(C17:C26)</f>
        <v>131883</v>
      </c>
      <c r="D16" s="70">
        <f t="shared" si="5"/>
        <v>166335</v>
      </c>
      <c r="E16" s="71">
        <f t="shared" si="5"/>
        <v>131452</v>
      </c>
      <c r="F16" s="72">
        <f t="shared" si="5"/>
        <v>189343</v>
      </c>
      <c r="G16" s="71">
        <f t="shared" si="5"/>
        <v>199000</v>
      </c>
      <c r="H16" s="72">
        <f t="shared" si="5"/>
        <v>182522</v>
      </c>
      <c r="I16" s="71">
        <f t="shared" si="5"/>
        <v>193568</v>
      </c>
      <c r="J16" s="72">
        <f t="shared" si="5"/>
        <v>109537</v>
      </c>
      <c r="K16" s="71">
        <f t="shared" si="5"/>
        <v>115000</v>
      </c>
      <c r="L16" s="91"/>
    </row>
    <row customHeight="1" ht="11.25">
      <c r="A17" s="143" t="s">
        <v>25</v>
      </c>
      <c r="B17" s="9" t="s">
        <v>17</v>
      </c>
      <c r="C17" s="104">
        <v>20958</v>
      </c>
      <c r="D17" s="105">
        <v>35186</v>
      </c>
      <c r="E17" s="106">
        <v>35500</v>
      </c>
      <c r="F17" s="104">
        <v>38059</v>
      </c>
      <c r="G17" s="106">
        <v>40000</v>
      </c>
      <c r="H17" s="104">
        <v>42214</v>
      </c>
      <c r="I17" s="106">
        <v>45000</v>
      </c>
      <c r="J17" s="104">
        <v>47214</v>
      </c>
      <c r="K17" s="106">
        <v>50000</v>
      </c>
      <c r="L17" s="91"/>
    </row>
    <row customHeight="1" ht="11.25">
      <c r="A18" s="143" t="s">
        <v>26</v>
      </c>
      <c r="B18" s="9" t="s">
        <v>17</v>
      </c>
      <c r="C18" s="104">
        <v>82729</v>
      </c>
      <c r="D18" s="105">
        <v>100362</v>
      </c>
      <c r="E18" s="106">
        <v>90952</v>
      </c>
      <c r="F18" s="104">
        <v>146527</v>
      </c>
      <c r="G18" s="106">
        <v>154000</v>
      </c>
      <c r="H18" s="104">
        <v>134679</v>
      </c>
      <c r="I18" s="106">
        <v>143568</v>
      </c>
      <c r="J18" s="104">
        <v>56657</v>
      </c>
      <c r="K18" s="106">
        <v>60000</v>
      </c>
      <c r="L18" s="91"/>
    </row>
    <row customHeight="1" ht="11.25">
      <c r="A19" s="143" t="s">
        <v>27</v>
      </c>
      <c r="B19" s="9" t="s">
        <v>17</v>
      </c>
      <c r="C19" s="104">
        <v>1095</v>
      </c>
      <c r="D19" s="105">
        <v>4306</v>
      </c>
      <c r="E19" s="106">
        <v>5000</v>
      </c>
      <c r="F19" s="104">
        <v>4757</v>
      </c>
      <c r="G19" s="106">
        <v>5000</v>
      </c>
      <c r="H19" s="104">
        <v>5629</v>
      </c>
      <c r="I19" s="106">
        <v>5000</v>
      </c>
      <c r="J19" s="104">
        <v>5666</v>
      </c>
      <c r="K19" s="106">
        <v>5000</v>
      </c>
      <c r="L19" s="91"/>
    </row>
    <row customHeight="1" ht="11.25">
      <c r="A20" s="143" t="s">
        <v>28</v>
      </c>
      <c r="B20" s="9" t="s">
        <v>17</v>
      </c>
      <c r="C20" s="104">
        <v>27101</v>
      </c>
      <c r="D20" s="105">
        <v>26481</v>
      </c>
      <c r="E20" s="106"/>
      <c r="F20" s="104"/>
      <c r="G20" s="106"/>
      <c r="H20" s="104"/>
      <c r="I20" s="106"/>
      <c r="J20" s="104"/>
      <c r="K20" s="106"/>
      <c r="L20" s="91"/>
    </row>
    <row customHeight="1" ht="11.25">
      <c r="A21" s="143"/>
      <c r="B21" s="9" t="s">
        <v>17</v>
      </c>
      <c r="C21" s="104"/>
      <c r="D21" s="105"/>
      <c r="E21" s="106"/>
      <c r="F21" s="104"/>
      <c r="G21" s="106"/>
      <c r="H21" s="104"/>
      <c r="I21" s="106"/>
      <c r="J21" s="104"/>
      <c r="K21" s="106"/>
      <c r="L21" s="91"/>
    </row>
    <row customHeight="1" ht="11.25">
      <c r="A22" s="143"/>
      <c r="B22" s="9" t="s">
        <v>17</v>
      </c>
      <c r="C22" s="104"/>
      <c r="D22" s="105"/>
      <c r="E22" s="106"/>
      <c r="F22" s="104"/>
      <c r="G22" s="106"/>
      <c r="H22" s="104"/>
      <c r="I22" s="106"/>
      <c r="J22" s="104"/>
      <c r="K22" s="106"/>
      <c r="L22" s="91"/>
    </row>
    <row customHeight="1" ht="11.25">
      <c r="A23" s="143"/>
      <c r="B23" s="9" t="s">
        <v>17</v>
      </c>
      <c r="C23" s="104"/>
      <c r="D23" s="105"/>
      <c r="E23" s="106"/>
      <c r="F23" s="104"/>
      <c r="G23" s="106"/>
      <c r="H23" s="104"/>
      <c r="I23" s="106"/>
      <c r="J23" s="104"/>
      <c r="K23" s="106"/>
      <c r="L23" s="91"/>
    </row>
    <row customHeight="1" ht="11.25">
      <c r="A24" s="143"/>
      <c r="B24" s="9" t="s">
        <v>17</v>
      </c>
      <c r="C24" s="104"/>
      <c r="D24" s="105"/>
      <c r="E24" s="106"/>
      <c r="F24" s="104"/>
      <c r="G24" s="106"/>
      <c r="H24" s="104"/>
      <c r="I24" s="106"/>
      <c r="J24" s="104"/>
      <c r="K24" s="106"/>
      <c r="L24" s="91"/>
    </row>
    <row customHeight="1" ht="11.25">
      <c r="A25" s="143"/>
      <c r="B25" s="9" t="s">
        <v>17</v>
      </c>
      <c r="C25" s="104"/>
      <c r="D25" s="105"/>
      <c r="E25" s="106"/>
      <c r="F25" s="104"/>
      <c r="G25" s="106"/>
      <c r="H25" s="104"/>
      <c r="I25" s="106"/>
      <c r="J25" s="104"/>
      <c r="K25" s="106"/>
      <c r="L25" s="91"/>
    </row>
    <row customHeight="1" ht="11.25">
      <c r="A26" s="144"/>
      <c r="B26" s="10" t="s">
        <v>17</v>
      </c>
      <c r="C26" s="107"/>
      <c r="D26" s="108"/>
      <c r="E26" s="109"/>
      <c r="F26" s="107"/>
      <c r="G26" s="109"/>
      <c r="H26" s="107"/>
      <c r="I26" s="109"/>
      <c r="J26" s="107"/>
      <c r="K26" s="109"/>
      <c r="L26" s="91"/>
    </row>
    <row customHeight="1" ht="11.25">
      <c r="A27" s="120" t="s">
        <v>29</v>
      </c>
      <c r="B27" s="32" t="s">
        <v>17</v>
      </c>
      <c r="C27" s="93">
        <v>0</v>
      </c>
      <c r="D27" s="93">
        <v>0</v>
      </c>
      <c r="E27" s="102"/>
      <c r="F27" s="103"/>
      <c r="G27" s="102"/>
      <c r="H27" s="103"/>
      <c r="I27" s="102"/>
      <c r="J27" s="103"/>
      <c r="K27" s="102"/>
      <c r="L27" s="101"/>
    </row>
    <row customHeight="1" ht="19.5">
      <c r="A28" s="26" t="s">
        <v>30</v>
      </c>
      <c r="B28" s="8" t="s">
        <v>23</v>
      </c>
      <c r="C28" s="104"/>
      <c r="D28" s="70">
        <f t="shared" si="1"/>
        <v>0</v>
      </c>
      <c r="E28" s="71">
        <f t="shared" si="1"/>
        <v>0</v>
      </c>
      <c r="F28" s="72">
        <f t="shared" si="1"/>
        <v>0</v>
      </c>
      <c r="G28" s="71">
        <f t="shared" si="2"/>
        <v>0</v>
      </c>
      <c r="H28" s="72">
        <f t="shared" si="2"/>
        <v>0</v>
      </c>
      <c r="I28" s="71">
        <f t="shared" si="2"/>
        <v>0</v>
      </c>
      <c r="J28" s="72">
        <f t="shared" si="2"/>
        <v>0</v>
      </c>
      <c r="K28" s="71">
        <f t="shared" si="2"/>
        <v>0</v>
      </c>
      <c r="L28" s="101"/>
    </row>
    <row customHeight="1" ht="11.25">
      <c r="A29" s="12" t="s">
        <v>31</v>
      </c>
      <c r="B29" s="8" t="s">
        <v>17</v>
      </c>
      <c r="C29" s="72">
        <f t="shared" si="6" ref="C29:K217">SUM(C30:C33)</f>
        <v>0</v>
      </c>
      <c r="D29" s="70">
        <f t="shared" si="6"/>
        <v>0</v>
      </c>
      <c r="E29" s="71">
        <f t="shared" si="6"/>
        <v>0</v>
      </c>
      <c r="F29" s="72">
        <f t="shared" si="6"/>
        <v>0</v>
      </c>
      <c r="G29" s="71">
        <f t="shared" si="6"/>
        <v>0</v>
      </c>
      <c r="H29" s="72">
        <f t="shared" si="6"/>
        <v>0</v>
      </c>
      <c r="I29" s="71">
        <f t="shared" si="6"/>
        <v>0</v>
      </c>
      <c r="J29" s="72">
        <f t="shared" si="6"/>
        <v>0</v>
      </c>
      <c r="K29" s="71">
        <f t="shared" si="6"/>
        <v>0</v>
      </c>
      <c r="L29" s="101"/>
    </row>
    <row customHeight="1" ht="11.25">
      <c r="A30" s="143"/>
      <c r="B30" s="9" t="s">
        <v>17</v>
      </c>
      <c r="C30" s="104"/>
      <c r="D30" s="105"/>
      <c r="E30" s="106"/>
      <c r="F30" s="104"/>
      <c r="G30" s="106"/>
      <c r="H30" s="104"/>
      <c r="I30" s="106"/>
      <c r="J30" s="104"/>
      <c r="K30" s="106"/>
      <c r="L30" s="101"/>
    </row>
    <row customHeight="1" ht="11.25">
      <c r="A31" s="143"/>
      <c r="B31" s="9" t="s">
        <v>17</v>
      </c>
      <c r="C31" s="104"/>
      <c r="D31" s="105"/>
      <c r="E31" s="106"/>
      <c r="F31" s="104"/>
      <c r="G31" s="106"/>
      <c r="H31" s="104"/>
      <c r="I31" s="106"/>
      <c r="J31" s="104"/>
      <c r="K31" s="106"/>
      <c r="L31" s="101"/>
    </row>
    <row customHeight="1" ht="11.25">
      <c r="A32" s="143"/>
      <c r="B32" s="9" t="s">
        <v>17</v>
      </c>
      <c r="C32" s="104"/>
      <c r="D32" s="105"/>
      <c r="E32" s="106"/>
      <c r="F32" s="104"/>
      <c r="G32" s="106"/>
      <c r="H32" s="104"/>
      <c r="I32" s="106"/>
      <c r="J32" s="104"/>
      <c r="K32" s="106"/>
      <c r="L32" s="101"/>
    </row>
    <row customHeight="1" ht="11.25">
      <c r="A33" s="144"/>
      <c r="B33" s="10" t="s">
        <v>17</v>
      </c>
      <c r="C33" s="107"/>
      <c r="D33" s="108"/>
      <c r="E33" s="109"/>
      <c r="F33" s="107"/>
      <c r="G33" s="109"/>
      <c r="H33" s="107"/>
      <c r="I33" s="109"/>
      <c r="J33" s="107"/>
      <c r="K33" s="109"/>
      <c r="L33" s="101"/>
    </row>
    <row customHeight="1" ht="11.25">
      <c r="A34" s="125" t="s">
        <v>32</v>
      </c>
      <c r="B34" s="7" t="s">
        <v>17</v>
      </c>
      <c r="C34" s="73">
        <f t="shared" si="7" ref="C34:K36">C37+C44+C51+C56+C61+C66+C79+C84+C89+C94+C102+C107+C112+C120+C128+C133+C138+C143+C148+C153+C158+C163</f>
        <v>914225</v>
      </c>
      <c r="D34" s="73">
        <v>401346</v>
      </c>
      <c r="E34" s="73">
        <f t="shared" si="7"/>
        <v>45355</v>
      </c>
      <c r="F34" s="74">
        <f t="shared" si="7"/>
        <v>50428</v>
      </c>
      <c r="G34" s="73">
        <f t="shared" si="7"/>
        <v>53000</v>
      </c>
      <c r="H34" s="74">
        <f t="shared" si="7"/>
        <v>51594</v>
      </c>
      <c r="I34" s="73">
        <f t="shared" si="7"/>
        <v>55000</v>
      </c>
      <c r="J34" s="74">
        <f t="shared" si="7"/>
        <v>54210</v>
      </c>
      <c r="K34" s="73">
        <f t="shared" si="7"/>
        <v>57000</v>
      </c>
      <c r="L34" s="91"/>
    </row>
    <row customHeight="1" ht="19.5">
      <c r="A35" s="125" t="s">
        <v>30</v>
      </c>
      <c r="B35" s="37" t="s">
        <v>23</v>
      </c>
      <c r="C35" s="110"/>
      <c r="D35" s="75">
        <f t="shared" si="1"/>
        <v>39.8006654517434</v>
      </c>
      <c r="E35" s="76">
        <f t="shared" si="1"/>
        <v>10.7014422981818</v>
      </c>
      <c r="F35" s="77">
        <f t="shared" si="1"/>
        <v>105.68925414338</v>
      </c>
      <c r="G35" s="76">
        <f t="shared" si="2"/>
        <v>111.185456187109</v>
      </c>
      <c r="H35" s="77">
        <f t="shared" si="2"/>
        <v>95.7979471009061</v>
      </c>
      <c r="I35" s="76">
        <f t="shared" si="2"/>
        <v>97.3485787107508</v>
      </c>
      <c r="J35" s="77">
        <f t="shared" si="2"/>
        <v>98.3804840994924</v>
      </c>
      <c r="K35" s="76">
        <f t="shared" si="2"/>
        <v>97.8624774658769</v>
      </c>
      <c r="L35" s="91"/>
    </row>
    <row customHeight="1" ht="11.25">
      <c r="A36" s="11" t="s">
        <v>31</v>
      </c>
      <c r="B36" s="38" t="s">
        <v>17</v>
      </c>
      <c r="C36" s="68">
        <f t="shared" si="7"/>
        <v>914225</v>
      </c>
      <c r="D36" s="78">
        <f t="shared" si="7"/>
        <v>401346</v>
      </c>
      <c r="E36" s="69">
        <f t="shared" si="7"/>
        <v>45355</v>
      </c>
      <c r="F36" s="68">
        <f t="shared" si="7"/>
        <v>50428</v>
      </c>
      <c r="G36" s="69">
        <f t="shared" si="7"/>
        <v>53000</v>
      </c>
      <c r="H36" s="68">
        <f t="shared" si="7"/>
        <v>51594</v>
      </c>
      <c r="I36" s="69">
        <f t="shared" si="7"/>
        <v>55000</v>
      </c>
      <c r="J36" s="68">
        <f t="shared" si="7"/>
        <v>54210</v>
      </c>
      <c r="K36" s="69">
        <f t="shared" si="7"/>
        <v>57000</v>
      </c>
      <c r="L36" s="91"/>
    </row>
    <row customHeight="1" ht="11.25">
      <c r="A37" s="120" t="s">
        <v>33</v>
      </c>
      <c r="B37" s="7" t="s">
        <v>17</v>
      </c>
      <c r="C37" s="103">
        <v>887202</v>
      </c>
      <c r="D37" s="111">
        <v>196738</v>
      </c>
      <c r="E37" s="102">
        <v>1000</v>
      </c>
      <c r="F37" s="103"/>
      <c r="G37" s="102"/>
      <c r="H37" s="103"/>
      <c r="I37" s="102"/>
      <c r="J37" s="103"/>
      <c r="K37" s="102"/>
      <c r="L37" s="91"/>
    </row>
    <row customHeight="1" ht="19.5">
      <c r="A38" s="26" t="s">
        <v>30</v>
      </c>
      <c r="B38" s="8" t="s">
        <v>23</v>
      </c>
      <c r="C38" s="104"/>
      <c r="D38" s="70">
        <f t="shared" si="1"/>
        <v>20.1043588493636</v>
      </c>
      <c r="E38" s="71">
        <f t="shared" si="1"/>
        <v>0.481335429337341</v>
      </c>
      <c r="F38" s="72">
        <f t="shared" si="1"/>
        <v>0</v>
      </c>
      <c r="G38" s="71">
        <f t="shared" si="2"/>
        <v>0</v>
      </c>
      <c r="H38" s="72">
        <f t="shared" si="2"/>
        <v>0</v>
      </c>
      <c r="I38" s="71">
        <f t="shared" si="2"/>
        <v>0</v>
      </c>
      <c r="J38" s="72">
        <f t="shared" si="2"/>
        <v>0</v>
      </c>
      <c r="K38" s="71">
        <f t="shared" si="2"/>
        <v>0</v>
      </c>
      <c r="L38" s="91"/>
    </row>
    <row customHeight="1" ht="11.25">
      <c r="A39" s="12" t="s">
        <v>31</v>
      </c>
      <c r="B39" s="8" t="s">
        <v>17</v>
      </c>
      <c r="C39" s="72">
        <f t="shared" si="6"/>
        <v>887202</v>
      </c>
      <c r="D39" s="70">
        <f t="shared" si="6"/>
        <v>196738</v>
      </c>
      <c r="E39" s="71">
        <f t="shared" si="6"/>
        <v>1000</v>
      </c>
      <c r="F39" s="72">
        <f t="shared" si="6"/>
        <v>0</v>
      </c>
      <c r="G39" s="71">
        <f t="shared" si="6"/>
        <v>0</v>
      </c>
      <c r="H39" s="72">
        <f t="shared" si="6"/>
        <v>0</v>
      </c>
      <c r="I39" s="71">
        <f t="shared" si="6"/>
        <v>0</v>
      </c>
      <c r="J39" s="72">
        <f t="shared" si="6"/>
        <v>0</v>
      </c>
      <c r="K39" s="71">
        <f t="shared" si="6"/>
        <v>0</v>
      </c>
      <c r="L39" s="91"/>
    </row>
    <row customHeight="1" ht="11.25">
      <c r="A40" s="143" t="s">
        <v>34</v>
      </c>
      <c r="B40" s="9" t="s">
        <v>17</v>
      </c>
      <c r="C40" s="104">
        <v>887202</v>
      </c>
      <c r="D40" s="105">
        <v>196738</v>
      </c>
      <c r="E40" s="106">
        <v>1000</v>
      </c>
      <c r="F40" s="104"/>
      <c r="G40" s="106"/>
      <c r="H40" s="104"/>
      <c r="I40" s="106"/>
      <c r="J40" s="104"/>
      <c r="K40" s="106"/>
      <c r="L40" s="91"/>
    </row>
    <row customHeight="1" ht="11.25">
      <c r="A41" s="143"/>
      <c r="B41" s="9" t="s">
        <v>17</v>
      </c>
      <c r="C41" s="104"/>
      <c r="D41" s="105"/>
      <c r="E41" s="106"/>
      <c r="F41" s="104"/>
      <c r="G41" s="106"/>
      <c r="H41" s="104"/>
      <c r="I41" s="106"/>
      <c r="J41" s="104"/>
      <c r="K41" s="106"/>
      <c r="L41" s="91"/>
    </row>
    <row customHeight="1" ht="11.25">
      <c r="A42" s="143"/>
      <c r="B42" s="9" t="s">
        <v>17</v>
      </c>
      <c r="C42" s="104"/>
      <c r="D42" s="105"/>
      <c r="E42" s="106"/>
      <c r="F42" s="104"/>
      <c r="G42" s="106"/>
      <c r="H42" s="104"/>
      <c r="I42" s="106"/>
      <c r="J42" s="104"/>
      <c r="K42" s="106"/>
      <c r="L42" s="91"/>
    </row>
    <row customHeight="1" ht="11.25">
      <c r="A43" s="144"/>
      <c r="B43" s="10" t="s">
        <v>17</v>
      </c>
      <c r="C43" s="107"/>
      <c r="D43" s="108"/>
      <c r="E43" s="109"/>
      <c r="F43" s="107"/>
      <c r="G43" s="109"/>
      <c r="H43" s="107"/>
      <c r="I43" s="109"/>
      <c r="J43" s="107"/>
      <c r="K43" s="109"/>
      <c r="L43" s="91"/>
    </row>
    <row customHeight="1" ht="11.25">
      <c r="A44" s="120" t="s">
        <v>35</v>
      </c>
      <c r="B44" s="7" t="s">
        <v>17</v>
      </c>
      <c r="C44" s="103"/>
      <c r="D44" s="111"/>
      <c r="E44" s="102"/>
      <c r="F44" s="103"/>
      <c r="G44" s="102"/>
      <c r="H44" s="103"/>
      <c r="I44" s="102"/>
      <c r="J44" s="103"/>
      <c r="K44" s="102"/>
      <c r="L44" s="91"/>
    </row>
    <row customHeight="1" ht="19.5">
      <c r="A45" s="26" t="s">
        <v>30</v>
      </c>
      <c r="B45" s="8" t="s">
        <v>23</v>
      </c>
      <c r="C45" s="104"/>
      <c r="D45" s="70">
        <f t="shared" si="1"/>
        <v>0</v>
      </c>
      <c r="E45" s="71">
        <f t="shared" si="1"/>
        <v>0</v>
      </c>
      <c r="F45" s="72">
        <f t="shared" si="1"/>
        <v>0</v>
      </c>
      <c r="G45" s="71">
        <f t="shared" si="2"/>
        <v>0</v>
      </c>
      <c r="H45" s="72">
        <f t="shared" si="2"/>
        <v>0</v>
      </c>
      <c r="I45" s="71">
        <f t="shared" si="2"/>
        <v>0</v>
      </c>
      <c r="J45" s="72">
        <f t="shared" si="2"/>
        <v>0</v>
      </c>
      <c r="K45" s="71">
        <f t="shared" si="2"/>
        <v>0</v>
      </c>
      <c r="L45" s="91"/>
    </row>
    <row customHeight="1" ht="11.25">
      <c r="A46" s="12" t="s">
        <v>31</v>
      </c>
      <c r="B46" s="8" t="s">
        <v>17</v>
      </c>
      <c r="C46" s="72">
        <f t="shared" si="6"/>
        <v>0</v>
      </c>
      <c r="D46" s="70">
        <f t="shared" si="6"/>
        <v>0</v>
      </c>
      <c r="E46" s="71">
        <f t="shared" si="6"/>
        <v>0</v>
      </c>
      <c r="F46" s="72">
        <f t="shared" si="6"/>
        <v>0</v>
      </c>
      <c r="G46" s="71">
        <f t="shared" si="6"/>
        <v>0</v>
      </c>
      <c r="H46" s="72">
        <f t="shared" si="6"/>
        <v>0</v>
      </c>
      <c r="I46" s="71">
        <f t="shared" si="6"/>
        <v>0</v>
      </c>
      <c r="J46" s="72">
        <f t="shared" si="6"/>
        <v>0</v>
      </c>
      <c r="K46" s="71">
        <f t="shared" si="6"/>
        <v>0</v>
      </c>
      <c r="L46" s="91"/>
    </row>
    <row customHeight="1" ht="11.25">
      <c r="A47" s="143"/>
      <c r="B47" s="9" t="s">
        <v>17</v>
      </c>
      <c r="C47" s="104"/>
      <c r="D47" s="105"/>
      <c r="E47" s="106"/>
      <c r="F47" s="104"/>
      <c r="G47" s="106"/>
      <c r="H47" s="104"/>
      <c r="I47" s="106"/>
      <c r="J47" s="104"/>
      <c r="K47" s="106"/>
      <c r="L47" s="91"/>
    </row>
    <row customHeight="1" ht="11.25">
      <c r="A48" s="143"/>
      <c r="B48" s="9" t="s">
        <v>17</v>
      </c>
      <c r="C48" s="104"/>
      <c r="D48" s="105"/>
      <c r="E48" s="106"/>
      <c r="F48" s="104"/>
      <c r="G48" s="106"/>
      <c r="H48" s="104"/>
      <c r="I48" s="106"/>
      <c r="J48" s="104"/>
      <c r="K48" s="106"/>
      <c r="L48" s="91"/>
    </row>
    <row customHeight="1" ht="11.25">
      <c r="A49" s="143"/>
      <c r="B49" s="9" t="s">
        <v>17</v>
      </c>
      <c r="C49" s="104"/>
      <c r="D49" s="105"/>
      <c r="E49" s="106"/>
      <c r="F49" s="104"/>
      <c r="G49" s="106"/>
      <c r="H49" s="104"/>
      <c r="I49" s="106"/>
      <c r="J49" s="104"/>
      <c r="K49" s="106"/>
      <c r="L49" s="91"/>
    </row>
    <row customHeight="1" ht="11.25">
      <c r="A50" s="144"/>
      <c r="B50" s="10" t="s">
        <v>17</v>
      </c>
      <c r="C50" s="107"/>
      <c r="D50" s="108"/>
      <c r="E50" s="109"/>
      <c r="F50" s="107"/>
      <c r="G50" s="109"/>
      <c r="H50" s="107"/>
      <c r="I50" s="109"/>
      <c r="J50" s="107"/>
      <c r="K50" s="109"/>
      <c r="L50" s="91"/>
    </row>
    <row customHeight="1" ht="11.25">
      <c r="A51" s="120" t="s">
        <v>36</v>
      </c>
      <c r="B51" s="32" t="s">
        <v>17</v>
      </c>
      <c r="C51" s="103"/>
      <c r="D51" s="111"/>
      <c r="E51" s="102"/>
      <c r="F51" s="103"/>
      <c r="G51" s="102"/>
      <c r="H51" s="103"/>
      <c r="I51" s="102"/>
      <c r="J51" s="103"/>
      <c r="K51" s="102"/>
      <c r="L51" s="91"/>
    </row>
    <row customHeight="1" ht="19.5">
      <c r="A52" s="26" t="s">
        <v>30</v>
      </c>
      <c r="B52" s="8" t="s">
        <v>23</v>
      </c>
      <c r="C52" s="104"/>
      <c r="D52" s="70">
        <f t="shared" si="1"/>
        <v>0</v>
      </c>
      <c r="E52" s="71">
        <f t="shared" si="1"/>
        <v>0</v>
      </c>
      <c r="F52" s="72">
        <f t="shared" si="1"/>
        <v>0</v>
      </c>
      <c r="G52" s="71">
        <f t="shared" si="2"/>
        <v>0</v>
      </c>
      <c r="H52" s="72">
        <f t="shared" si="2"/>
        <v>0</v>
      </c>
      <c r="I52" s="71">
        <f t="shared" si="2"/>
        <v>0</v>
      </c>
      <c r="J52" s="72">
        <f t="shared" si="2"/>
        <v>0</v>
      </c>
      <c r="K52" s="71">
        <f t="shared" si="2"/>
        <v>0</v>
      </c>
      <c r="L52" s="91"/>
    </row>
    <row customHeight="1" ht="11.25">
      <c r="A53" s="12" t="s">
        <v>31</v>
      </c>
      <c r="B53" s="8" t="s">
        <v>17</v>
      </c>
      <c r="C53" s="72">
        <f t="shared" si="8" ref="C53:K229">SUM(C54:C55)</f>
        <v>0</v>
      </c>
      <c r="D53" s="70">
        <f t="shared" si="8"/>
        <v>0</v>
      </c>
      <c r="E53" s="71">
        <f t="shared" si="8"/>
        <v>0</v>
      </c>
      <c r="F53" s="72">
        <f t="shared" si="8"/>
        <v>0</v>
      </c>
      <c r="G53" s="71">
        <f t="shared" si="8"/>
        <v>0</v>
      </c>
      <c r="H53" s="72">
        <f t="shared" si="8"/>
        <v>0</v>
      </c>
      <c r="I53" s="71">
        <f t="shared" si="8"/>
        <v>0</v>
      </c>
      <c r="J53" s="72">
        <f t="shared" si="8"/>
        <v>0</v>
      </c>
      <c r="K53" s="71">
        <f t="shared" si="8"/>
        <v>0</v>
      </c>
      <c r="L53" s="91"/>
    </row>
    <row customHeight="1" ht="11.25">
      <c r="A54" s="143"/>
      <c r="B54" s="9" t="s">
        <v>17</v>
      </c>
      <c r="C54" s="104"/>
      <c r="D54" s="105"/>
      <c r="E54" s="106"/>
      <c r="F54" s="104"/>
      <c r="G54" s="106"/>
      <c r="H54" s="104"/>
      <c r="I54" s="106"/>
      <c r="J54" s="104"/>
      <c r="K54" s="106"/>
      <c r="L54" s="91"/>
    </row>
    <row customHeight="1" ht="11.25">
      <c r="A55" s="144"/>
      <c r="B55" s="10" t="s">
        <v>17</v>
      </c>
      <c r="C55" s="107"/>
      <c r="D55" s="108"/>
      <c r="E55" s="109"/>
      <c r="F55" s="107"/>
      <c r="G55" s="109"/>
      <c r="H55" s="107"/>
      <c r="I55" s="109"/>
      <c r="J55" s="107"/>
      <c r="K55" s="109"/>
      <c r="L55" s="91"/>
    </row>
    <row customHeight="1" ht="11.25">
      <c r="A56" s="120" t="s">
        <v>37</v>
      </c>
      <c r="B56" s="32" t="s">
        <v>17</v>
      </c>
      <c r="C56" s="103"/>
      <c r="D56" s="111"/>
      <c r="E56" s="102"/>
      <c r="F56" s="103"/>
      <c r="G56" s="102"/>
      <c r="H56" s="103"/>
      <c r="I56" s="102"/>
      <c r="J56" s="103"/>
      <c r="K56" s="102"/>
      <c r="L56" s="91"/>
    </row>
    <row customHeight="1" ht="19.5">
      <c r="A57" s="26" t="s">
        <v>30</v>
      </c>
      <c r="B57" s="8" t="s">
        <v>23</v>
      </c>
      <c r="C57" s="104"/>
      <c r="D57" s="70">
        <f t="shared" si="1"/>
        <v>0</v>
      </c>
      <c r="E57" s="71">
        <f t="shared" si="1"/>
        <v>0</v>
      </c>
      <c r="F57" s="72">
        <f t="shared" si="1"/>
        <v>0</v>
      </c>
      <c r="G57" s="71">
        <f t="shared" si="2"/>
        <v>0</v>
      </c>
      <c r="H57" s="72">
        <f t="shared" si="2"/>
        <v>0</v>
      </c>
      <c r="I57" s="71">
        <f t="shared" si="2"/>
        <v>0</v>
      </c>
      <c r="J57" s="72">
        <f t="shared" si="2"/>
        <v>0</v>
      </c>
      <c r="K57" s="71">
        <f t="shared" si="2"/>
        <v>0</v>
      </c>
      <c r="L57" s="91"/>
    </row>
    <row customHeight="1" ht="11.25">
      <c r="A58" s="12" t="s">
        <v>31</v>
      </c>
      <c r="B58" s="8" t="s">
        <v>17</v>
      </c>
      <c r="C58" s="72">
        <f t="shared" si="8"/>
        <v>0</v>
      </c>
      <c r="D58" s="70">
        <f t="shared" si="8"/>
        <v>0</v>
      </c>
      <c r="E58" s="71">
        <f t="shared" si="8"/>
        <v>0</v>
      </c>
      <c r="F58" s="72">
        <f t="shared" si="8"/>
        <v>0</v>
      </c>
      <c r="G58" s="71">
        <f t="shared" si="8"/>
        <v>0</v>
      </c>
      <c r="H58" s="72">
        <f t="shared" si="8"/>
        <v>0</v>
      </c>
      <c r="I58" s="71">
        <f t="shared" si="8"/>
        <v>0</v>
      </c>
      <c r="J58" s="72">
        <f t="shared" si="8"/>
        <v>0</v>
      </c>
      <c r="K58" s="71">
        <f t="shared" si="8"/>
        <v>0</v>
      </c>
      <c r="L58" s="91"/>
    </row>
    <row customHeight="1" ht="11.25">
      <c r="A59" s="143"/>
      <c r="B59" s="9" t="s">
        <v>17</v>
      </c>
      <c r="C59" s="104"/>
      <c r="D59" s="105"/>
      <c r="E59" s="106"/>
      <c r="F59" s="104"/>
      <c r="G59" s="106"/>
      <c r="H59" s="104"/>
      <c r="I59" s="106"/>
      <c r="J59" s="104"/>
      <c r="K59" s="106"/>
      <c r="L59" s="91"/>
    </row>
    <row customHeight="1" ht="11.25">
      <c r="A60" s="144"/>
      <c r="B60" s="10" t="s">
        <v>17</v>
      </c>
      <c r="C60" s="107"/>
      <c r="D60" s="108"/>
      <c r="E60" s="109"/>
      <c r="F60" s="107"/>
      <c r="G60" s="109"/>
      <c r="H60" s="107"/>
      <c r="I60" s="109"/>
      <c r="J60" s="107"/>
      <c r="K60" s="109"/>
      <c r="L60" s="91"/>
    </row>
    <row customHeight="1" ht="11.25">
      <c r="A61" s="120" t="s">
        <v>38</v>
      </c>
      <c r="B61" s="32" t="s">
        <v>17</v>
      </c>
      <c r="C61" s="103">
        <v>27023</v>
      </c>
      <c r="D61" s="111">
        <v>104108</v>
      </c>
      <c r="E61" s="102">
        <v>44355</v>
      </c>
      <c r="F61" s="103">
        <v>50428</v>
      </c>
      <c r="G61" s="102">
        <v>53000</v>
      </c>
      <c r="H61" s="103">
        <v>51594</v>
      </c>
      <c r="I61" s="102">
        <v>55000</v>
      </c>
      <c r="J61" s="103">
        <v>54210</v>
      </c>
      <c r="K61" s="102">
        <v>57000</v>
      </c>
      <c r="L61" s="91"/>
    </row>
    <row customHeight="1" ht="19.5">
      <c r="A62" s="26" t="s">
        <v>30</v>
      </c>
      <c r="B62" s="8" t="s">
        <v>23</v>
      </c>
      <c r="C62" s="104"/>
      <c r="D62" s="70">
        <f t="shared" si="1"/>
        <v>349.281054663183</v>
      </c>
      <c r="E62" s="71">
        <f t="shared" si="1"/>
        <v>40.3454498300716</v>
      </c>
      <c r="F62" s="72">
        <f t="shared" si="1"/>
        <v>108.072057753872</v>
      </c>
      <c r="G62" s="71">
        <f t="shared" si="2"/>
        <v>113.692173720354</v>
      </c>
      <c r="H62" s="72">
        <f t="shared" si="2"/>
        <v>95.7979471009061</v>
      </c>
      <c r="I62" s="71">
        <f t="shared" si="2"/>
        <v>97.3485787107508</v>
      </c>
      <c r="J62" s="72">
        <f t="shared" si="2"/>
        <v>98.3804840994924</v>
      </c>
      <c r="K62" s="71">
        <f t="shared" si="2"/>
        <v>97.8624774658769</v>
      </c>
      <c r="L62" s="91"/>
    </row>
    <row customHeight="1" ht="11.25">
      <c r="A63" s="12" t="s">
        <v>31</v>
      </c>
      <c r="B63" s="8" t="s">
        <v>17</v>
      </c>
      <c r="C63" s="72">
        <f t="shared" si="8"/>
        <v>27023</v>
      </c>
      <c r="D63" s="70">
        <f t="shared" si="8"/>
        <v>104108</v>
      </c>
      <c r="E63" s="71">
        <f t="shared" si="8"/>
        <v>44355</v>
      </c>
      <c r="F63" s="72">
        <f t="shared" si="8"/>
        <v>50428</v>
      </c>
      <c r="G63" s="71">
        <f t="shared" si="8"/>
        <v>53000</v>
      </c>
      <c r="H63" s="72">
        <f t="shared" si="8"/>
        <v>51594</v>
      </c>
      <c r="I63" s="71">
        <f t="shared" si="8"/>
        <v>55000</v>
      </c>
      <c r="J63" s="72">
        <f t="shared" si="8"/>
        <v>54210</v>
      </c>
      <c r="K63" s="71">
        <f t="shared" si="8"/>
        <v>57000</v>
      </c>
      <c r="L63" s="91"/>
    </row>
    <row customHeight="1" ht="11.25">
      <c r="A64" s="143" t="s">
        <v>39</v>
      </c>
      <c r="B64" s="9" t="s">
        <v>17</v>
      </c>
      <c r="C64" s="104">
        <v>18012</v>
      </c>
      <c r="D64" s="105">
        <v>89328</v>
      </c>
      <c r="E64" s="106">
        <v>39355</v>
      </c>
      <c r="F64" s="104">
        <v>47574</v>
      </c>
      <c r="G64" s="106">
        <v>50000</v>
      </c>
      <c r="H64" s="104">
        <v>46904</v>
      </c>
      <c r="I64" s="106">
        <v>50000</v>
      </c>
      <c r="J64" s="104">
        <v>47600</v>
      </c>
      <c r="K64" s="106">
        <v>50000</v>
      </c>
      <c r="L64" s="91"/>
    </row>
    <row customHeight="1" ht="11.25">
      <c r="A65" s="144" t="s">
        <v>40</v>
      </c>
      <c r="B65" s="10" t="s">
        <v>17</v>
      </c>
      <c r="C65" s="107">
        <v>9011</v>
      </c>
      <c r="D65" s="108">
        <v>14780</v>
      </c>
      <c r="E65" s="109">
        <v>5000</v>
      </c>
      <c r="F65" s="107">
        <v>2854</v>
      </c>
      <c r="G65" s="109">
        <v>3000</v>
      </c>
      <c r="H65" s="107">
        <v>4690</v>
      </c>
      <c r="I65" s="109">
        <v>5000</v>
      </c>
      <c r="J65" s="107">
        <v>6610</v>
      </c>
      <c r="K65" s="109">
        <v>7000</v>
      </c>
      <c r="L65" s="91"/>
    </row>
    <row customHeight="1" ht="11.25">
      <c r="A66" s="120" t="s">
        <v>41</v>
      </c>
      <c r="B66" s="32" t="s">
        <v>17</v>
      </c>
      <c r="C66" s="103"/>
      <c r="D66" s="111"/>
      <c r="E66" s="102"/>
      <c r="F66" s="103"/>
      <c r="G66" s="102"/>
      <c r="H66" s="103"/>
      <c r="I66" s="102"/>
      <c r="J66" s="103"/>
      <c r="K66" s="102"/>
      <c r="L66" s="91"/>
    </row>
    <row customHeight="1" ht="19.5">
      <c r="A67" s="26" t="s">
        <v>30</v>
      </c>
      <c r="B67" s="8" t="s">
        <v>23</v>
      </c>
      <c r="C67" s="104"/>
      <c r="D67" s="70">
        <f t="shared" si="1"/>
        <v>0</v>
      </c>
      <c r="E67" s="71">
        <f t="shared" si="1"/>
        <v>0</v>
      </c>
      <c r="F67" s="72">
        <f t="shared" si="1"/>
        <v>0</v>
      </c>
      <c r="G67" s="71">
        <f t="shared" si="2"/>
        <v>0</v>
      </c>
      <c r="H67" s="72">
        <f t="shared" si="2"/>
        <v>0</v>
      </c>
      <c r="I67" s="71">
        <f t="shared" si="2"/>
        <v>0</v>
      </c>
      <c r="J67" s="72">
        <f t="shared" si="2"/>
        <v>0</v>
      </c>
      <c r="K67" s="71">
        <f t="shared" si="2"/>
        <v>0</v>
      </c>
      <c r="L67" s="91"/>
    </row>
    <row customHeight="1" ht="11.25">
      <c r="A68" s="12" t="s">
        <v>31</v>
      </c>
      <c r="B68" s="8" t="s">
        <v>17</v>
      </c>
      <c r="C68" s="72">
        <f t="shared" si="5"/>
        <v>0</v>
      </c>
      <c r="D68" s="70">
        <f t="shared" si="5"/>
        <v>0</v>
      </c>
      <c r="E68" s="71">
        <f t="shared" si="5"/>
        <v>0</v>
      </c>
      <c r="F68" s="72">
        <f t="shared" si="5"/>
        <v>0</v>
      </c>
      <c r="G68" s="71">
        <f t="shared" si="5"/>
        <v>0</v>
      </c>
      <c r="H68" s="72">
        <f t="shared" si="5"/>
        <v>0</v>
      </c>
      <c r="I68" s="71">
        <f t="shared" si="5"/>
        <v>0</v>
      </c>
      <c r="J68" s="72">
        <f t="shared" si="5"/>
        <v>0</v>
      </c>
      <c r="K68" s="71">
        <f t="shared" si="5"/>
        <v>0</v>
      </c>
      <c r="L68" s="91"/>
    </row>
    <row customHeight="1" ht="11.25">
      <c r="A69" s="143"/>
      <c r="B69" s="9" t="s">
        <v>17</v>
      </c>
      <c r="C69" s="104"/>
      <c r="D69" s="105"/>
      <c r="E69" s="106"/>
      <c r="F69" s="104"/>
      <c r="G69" s="106"/>
      <c r="H69" s="104"/>
      <c r="I69" s="106"/>
      <c r="J69" s="104"/>
      <c r="K69" s="106"/>
      <c r="L69" s="91"/>
    </row>
    <row customHeight="1" ht="11.25">
      <c r="A70" s="143"/>
      <c r="B70" s="9" t="s">
        <v>17</v>
      </c>
      <c r="C70" s="104"/>
      <c r="D70" s="105"/>
      <c r="E70" s="106"/>
      <c r="F70" s="104"/>
      <c r="G70" s="106"/>
      <c r="H70" s="104"/>
      <c r="I70" s="106"/>
      <c r="J70" s="104"/>
      <c r="K70" s="106"/>
      <c r="L70" s="91"/>
    </row>
    <row customHeight="1" ht="11.25">
      <c r="A71" s="143"/>
      <c r="B71" s="9" t="s">
        <v>17</v>
      </c>
      <c r="C71" s="104"/>
      <c r="D71" s="105"/>
      <c r="E71" s="106"/>
      <c r="F71" s="104"/>
      <c r="G71" s="106"/>
      <c r="H71" s="104"/>
      <c r="I71" s="106"/>
      <c r="J71" s="104"/>
      <c r="K71" s="106"/>
      <c r="L71" s="91"/>
    </row>
    <row customHeight="1" ht="11.25">
      <c r="A72" s="143"/>
      <c r="B72" s="9" t="s">
        <v>17</v>
      </c>
      <c r="C72" s="104"/>
      <c r="D72" s="105"/>
      <c r="E72" s="106"/>
      <c r="F72" s="104"/>
      <c r="G72" s="106"/>
      <c r="H72" s="104"/>
      <c r="I72" s="106"/>
      <c r="J72" s="104"/>
      <c r="K72" s="106"/>
      <c r="L72" s="91"/>
    </row>
    <row customHeight="1" ht="11.25">
      <c r="A73" s="143"/>
      <c r="B73" s="9" t="s">
        <v>17</v>
      </c>
      <c r="C73" s="104"/>
      <c r="D73" s="105"/>
      <c r="E73" s="106"/>
      <c r="F73" s="104"/>
      <c r="G73" s="106"/>
      <c r="H73" s="104"/>
      <c r="I73" s="106"/>
      <c r="J73" s="104"/>
      <c r="K73" s="106"/>
      <c r="L73" s="91"/>
    </row>
    <row customHeight="1" ht="11.25">
      <c r="A74" s="143"/>
      <c r="B74" s="9" t="s">
        <v>17</v>
      </c>
      <c r="C74" s="104"/>
      <c r="D74" s="105"/>
      <c r="E74" s="106"/>
      <c r="F74" s="104"/>
      <c r="G74" s="106"/>
      <c r="H74" s="104"/>
      <c r="I74" s="106"/>
      <c r="J74" s="104"/>
      <c r="K74" s="106"/>
      <c r="L74" s="91"/>
    </row>
    <row customHeight="1" ht="11.25">
      <c r="A75" s="143"/>
      <c r="B75" s="9" t="s">
        <v>17</v>
      </c>
      <c r="C75" s="104"/>
      <c r="D75" s="105"/>
      <c r="E75" s="106"/>
      <c r="F75" s="104"/>
      <c r="G75" s="106"/>
      <c r="H75" s="104"/>
      <c r="I75" s="106"/>
      <c r="J75" s="104"/>
      <c r="K75" s="106"/>
      <c r="L75" s="91"/>
    </row>
    <row customHeight="1" ht="11.25">
      <c r="A76" s="143"/>
      <c r="B76" s="9" t="s">
        <v>17</v>
      </c>
      <c r="C76" s="104"/>
      <c r="D76" s="105"/>
      <c r="E76" s="106"/>
      <c r="F76" s="104"/>
      <c r="G76" s="106"/>
      <c r="H76" s="104"/>
      <c r="I76" s="106"/>
      <c r="J76" s="104"/>
      <c r="K76" s="106"/>
      <c r="L76" s="91"/>
    </row>
    <row customHeight="1" ht="11.25">
      <c r="A77" s="143"/>
      <c r="B77" s="9" t="s">
        <v>17</v>
      </c>
      <c r="C77" s="104"/>
      <c r="D77" s="105"/>
      <c r="E77" s="106"/>
      <c r="F77" s="104"/>
      <c r="G77" s="106"/>
      <c r="H77" s="104"/>
      <c r="I77" s="106"/>
      <c r="J77" s="104"/>
      <c r="K77" s="106"/>
      <c r="L77" s="91"/>
    </row>
    <row customHeight="1" ht="11.25">
      <c r="A78" s="144"/>
      <c r="B78" s="10" t="s">
        <v>17</v>
      </c>
      <c r="C78" s="107"/>
      <c r="D78" s="108"/>
      <c r="E78" s="109"/>
      <c r="F78" s="107"/>
      <c r="G78" s="109"/>
      <c r="H78" s="107"/>
      <c r="I78" s="109"/>
      <c r="J78" s="107"/>
      <c r="K78" s="109"/>
      <c r="L78" s="91"/>
    </row>
    <row customHeight="1" ht="11.25">
      <c r="A79" s="120" t="s">
        <v>42</v>
      </c>
      <c r="B79" s="32" t="s">
        <v>17</v>
      </c>
      <c r="C79" s="103"/>
      <c r="D79" s="111"/>
      <c r="E79" s="102"/>
      <c r="F79" s="103"/>
      <c r="G79" s="102"/>
      <c r="H79" s="103"/>
      <c r="I79" s="102"/>
      <c r="J79" s="103"/>
      <c r="K79" s="102"/>
      <c r="L79" s="91"/>
    </row>
    <row customHeight="1" ht="19.5">
      <c r="A80" s="26" t="s">
        <v>30</v>
      </c>
      <c r="B80" s="8" t="s">
        <v>23</v>
      </c>
      <c r="C80" s="104"/>
      <c r="D80" s="70">
        <f t="shared" si="1"/>
        <v>0</v>
      </c>
      <c r="E80" s="71">
        <f t="shared" si="1"/>
        <v>0</v>
      </c>
      <c r="F80" s="72">
        <f t="shared" si="1"/>
        <v>0</v>
      </c>
      <c r="G80" s="71">
        <f t="shared" si="2"/>
        <v>0</v>
      </c>
      <c r="H80" s="72">
        <f t="shared" si="2"/>
        <v>0</v>
      </c>
      <c r="I80" s="71">
        <f t="shared" si="2"/>
        <v>0</v>
      </c>
      <c r="J80" s="72">
        <f t="shared" si="2"/>
        <v>0</v>
      </c>
      <c r="K80" s="71">
        <f t="shared" si="2"/>
        <v>0</v>
      </c>
      <c r="L80" s="91"/>
    </row>
    <row customHeight="1" ht="11.25">
      <c r="A81" s="12" t="s">
        <v>31</v>
      </c>
      <c r="B81" s="8" t="s">
        <v>17</v>
      </c>
      <c r="C81" s="72">
        <f t="shared" si="8"/>
        <v>0</v>
      </c>
      <c r="D81" s="70">
        <f t="shared" si="8"/>
        <v>0</v>
      </c>
      <c r="E81" s="71">
        <f t="shared" si="8"/>
        <v>0</v>
      </c>
      <c r="F81" s="72">
        <f t="shared" si="8"/>
        <v>0</v>
      </c>
      <c r="G81" s="71">
        <f t="shared" si="8"/>
        <v>0</v>
      </c>
      <c r="H81" s="72">
        <f t="shared" si="8"/>
        <v>0</v>
      </c>
      <c r="I81" s="71">
        <f t="shared" si="8"/>
        <v>0</v>
      </c>
      <c r="J81" s="72">
        <f t="shared" si="8"/>
        <v>0</v>
      </c>
      <c r="K81" s="71">
        <f t="shared" si="8"/>
        <v>0</v>
      </c>
      <c r="L81" s="91"/>
    </row>
    <row customHeight="1" ht="11.25">
      <c r="A82" s="143"/>
      <c r="B82" s="9" t="s">
        <v>17</v>
      </c>
      <c r="C82" s="104"/>
      <c r="D82" s="105"/>
      <c r="E82" s="106"/>
      <c r="F82" s="104"/>
      <c r="G82" s="106"/>
      <c r="H82" s="104"/>
      <c r="I82" s="106"/>
      <c r="J82" s="104"/>
      <c r="K82" s="106"/>
      <c r="L82" s="91"/>
    </row>
    <row customHeight="1" ht="11.25">
      <c r="A83" s="144"/>
      <c r="B83" s="10" t="s">
        <v>17</v>
      </c>
      <c r="C83" s="107"/>
      <c r="D83" s="108"/>
      <c r="E83" s="109"/>
      <c r="F83" s="107"/>
      <c r="G83" s="109"/>
      <c r="H83" s="107"/>
      <c r="I83" s="109"/>
      <c r="J83" s="107"/>
      <c r="K83" s="109"/>
      <c r="L83" s="91"/>
    </row>
    <row customHeight="1" ht="11.25">
      <c r="A84" s="120" t="s">
        <v>43</v>
      </c>
      <c r="B84" s="32" t="s">
        <v>17</v>
      </c>
      <c r="C84" s="103"/>
      <c r="D84" s="111"/>
      <c r="E84" s="102"/>
      <c r="F84" s="103"/>
      <c r="G84" s="102"/>
      <c r="H84" s="103"/>
      <c r="I84" s="102"/>
      <c r="J84" s="103"/>
      <c r="K84" s="102"/>
      <c r="L84" s="91"/>
    </row>
    <row customHeight="1" ht="19.5">
      <c r="A85" s="26" t="s">
        <v>30</v>
      </c>
      <c r="B85" s="8" t="s">
        <v>23</v>
      </c>
      <c r="C85" s="104"/>
      <c r="D85" s="70">
        <f t="shared" si="1"/>
        <v>0</v>
      </c>
      <c r="E85" s="71">
        <f t="shared" si="1"/>
        <v>0</v>
      </c>
      <c r="F85" s="72">
        <f t="shared" si="1"/>
        <v>0</v>
      </c>
      <c r="G85" s="71">
        <f t="shared" si="2"/>
        <v>0</v>
      </c>
      <c r="H85" s="72">
        <f t="shared" si="2"/>
        <v>0</v>
      </c>
      <c r="I85" s="71">
        <f t="shared" si="2"/>
        <v>0</v>
      </c>
      <c r="J85" s="72">
        <f t="shared" si="2"/>
        <v>0</v>
      </c>
      <c r="K85" s="71">
        <f t="shared" si="2"/>
        <v>0</v>
      </c>
      <c r="L85" s="91"/>
    </row>
    <row customHeight="1" ht="11.25">
      <c r="A86" s="12" t="s">
        <v>31</v>
      </c>
      <c r="B86" s="8" t="s">
        <v>17</v>
      </c>
      <c r="C86" s="72">
        <f t="shared" si="8"/>
        <v>0</v>
      </c>
      <c r="D86" s="70">
        <f t="shared" si="8"/>
        <v>0</v>
      </c>
      <c r="E86" s="71">
        <f t="shared" si="8"/>
        <v>0</v>
      </c>
      <c r="F86" s="72">
        <f t="shared" si="8"/>
        <v>0</v>
      </c>
      <c r="G86" s="71">
        <f t="shared" si="8"/>
        <v>0</v>
      </c>
      <c r="H86" s="72">
        <f t="shared" si="8"/>
        <v>0</v>
      </c>
      <c r="I86" s="71">
        <f t="shared" si="8"/>
        <v>0</v>
      </c>
      <c r="J86" s="72">
        <f t="shared" si="8"/>
        <v>0</v>
      </c>
      <c r="K86" s="71">
        <f t="shared" si="8"/>
        <v>0</v>
      </c>
      <c r="L86" s="91"/>
    </row>
    <row customHeight="1" ht="11.25">
      <c r="A87" s="143"/>
      <c r="B87" s="9" t="s">
        <v>17</v>
      </c>
      <c r="C87" s="104"/>
      <c r="D87" s="105"/>
      <c r="E87" s="106"/>
      <c r="F87" s="104"/>
      <c r="G87" s="106"/>
      <c r="H87" s="104"/>
      <c r="I87" s="106"/>
      <c r="J87" s="104"/>
      <c r="K87" s="106"/>
      <c r="L87" s="91"/>
    </row>
    <row customHeight="1" ht="11.25">
      <c r="A88" s="144"/>
      <c r="B88" s="10" t="s">
        <v>17</v>
      </c>
      <c r="C88" s="107"/>
      <c r="D88" s="108"/>
      <c r="E88" s="109"/>
      <c r="F88" s="107"/>
      <c r="G88" s="109"/>
      <c r="H88" s="107"/>
      <c r="I88" s="109"/>
      <c r="J88" s="107"/>
      <c r="K88" s="109"/>
      <c r="L88" s="91"/>
    </row>
    <row customHeight="1" ht="11.25">
      <c r="A89" s="120" t="s">
        <v>44</v>
      </c>
      <c r="B89" s="32" t="s">
        <v>17</v>
      </c>
      <c r="C89" s="103"/>
      <c r="D89" s="111"/>
      <c r="E89" s="102"/>
      <c r="F89" s="103"/>
      <c r="G89" s="102"/>
      <c r="H89" s="103"/>
      <c r="I89" s="102"/>
      <c r="J89" s="103"/>
      <c r="K89" s="102"/>
      <c r="L89" s="91"/>
    </row>
    <row customHeight="1" ht="19.5">
      <c r="A90" s="26" t="s">
        <v>30</v>
      </c>
      <c r="B90" s="8" t="s">
        <v>23</v>
      </c>
      <c r="C90" s="104"/>
      <c r="D90" s="70">
        <f t="shared" si="1"/>
        <v>0</v>
      </c>
      <c r="E90" s="71">
        <f t="shared" si="1"/>
        <v>0</v>
      </c>
      <c r="F90" s="72">
        <f t="shared" si="1"/>
        <v>0</v>
      </c>
      <c r="G90" s="71">
        <f t="shared" si="2"/>
        <v>0</v>
      </c>
      <c r="H90" s="72">
        <f t="shared" si="2"/>
        <v>0</v>
      </c>
      <c r="I90" s="71">
        <f t="shared" si="2"/>
        <v>0</v>
      </c>
      <c r="J90" s="72">
        <f t="shared" si="2"/>
        <v>0</v>
      </c>
      <c r="K90" s="71">
        <f t="shared" si="2"/>
        <v>0</v>
      </c>
      <c r="L90" s="91"/>
    </row>
    <row customHeight="1" ht="11.25">
      <c r="A91" s="12" t="s">
        <v>31</v>
      </c>
      <c r="B91" s="8" t="s">
        <v>17</v>
      </c>
      <c r="C91" s="72">
        <f t="shared" si="8"/>
        <v>0</v>
      </c>
      <c r="D91" s="70">
        <f t="shared" si="8"/>
        <v>0</v>
      </c>
      <c r="E91" s="71">
        <f t="shared" si="8"/>
        <v>0</v>
      </c>
      <c r="F91" s="72">
        <f t="shared" si="8"/>
        <v>0</v>
      </c>
      <c r="G91" s="71">
        <f t="shared" si="8"/>
        <v>0</v>
      </c>
      <c r="H91" s="72">
        <f t="shared" si="8"/>
        <v>0</v>
      </c>
      <c r="I91" s="71">
        <f t="shared" si="8"/>
        <v>0</v>
      </c>
      <c r="J91" s="72">
        <f t="shared" si="8"/>
        <v>0</v>
      </c>
      <c r="K91" s="71">
        <f t="shared" si="8"/>
        <v>0</v>
      </c>
      <c r="L91" s="91"/>
    </row>
    <row customHeight="1" ht="11.25">
      <c r="A92" s="143"/>
      <c r="B92" s="9" t="s">
        <v>17</v>
      </c>
      <c r="C92" s="104"/>
      <c r="D92" s="105"/>
      <c r="E92" s="106"/>
      <c r="F92" s="104"/>
      <c r="G92" s="106"/>
      <c r="H92" s="104"/>
      <c r="I92" s="106"/>
      <c r="J92" s="104"/>
      <c r="K92" s="106"/>
      <c r="L92" s="91"/>
    </row>
    <row customHeight="1" ht="11.25">
      <c r="A93" s="144"/>
      <c r="B93" s="10" t="s">
        <v>17</v>
      </c>
      <c r="C93" s="107"/>
      <c r="D93" s="108"/>
      <c r="E93" s="109"/>
      <c r="F93" s="107"/>
      <c r="G93" s="109"/>
      <c r="H93" s="107"/>
      <c r="I93" s="109"/>
      <c r="J93" s="107"/>
      <c r="K93" s="109"/>
      <c r="L93" s="91"/>
    </row>
    <row customHeight="1" ht="11.25">
      <c r="A94" s="120" t="s">
        <v>45</v>
      </c>
      <c r="B94" s="32" t="s">
        <v>17</v>
      </c>
      <c r="C94" s="103"/>
      <c r="D94" s="111"/>
      <c r="E94" s="102"/>
      <c r="F94" s="103"/>
      <c r="G94" s="102"/>
      <c r="H94" s="103"/>
      <c r="I94" s="102"/>
      <c r="J94" s="103"/>
      <c r="K94" s="102"/>
      <c r="L94" s="91"/>
    </row>
    <row customHeight="1" ht="19.5">
      <c r="A95" s="26" t="s">
        <v>30</v>
      </c>
      <c r="B95" s="8" t="s">
        <v>23</v>
      </c>
      <c r="C95" s="104"/>
      <c r="D95" s="70">
        <f t="shared" si="1"/>
        <v>0</v>
      </c>
      <c r="E95" s="71">
        <f t="shared" si="1"/>
        <v>0</v>
      </c>
      <c r="F95" s="72">
        <f t="shared" si="1"/>
        <v>0</v>
      </c>
      <c r="G95" s="71">
        <f t="shared" si="2"/>
        <v>0</v>
      </c>
      <c r="H95" s="72">
        <f t="shared" si="2"/>
        <v>0</v>
      </c>
      <c r="I95" s="71">
        <f t="shared" si="2"/>
        <v>0</v>
      </c>
      <c r="J95" s="72">
        <f t="shared" si="2"/>
        <v>0</v>
      </c>
      <c r="K95" s="71">
        <f t="shared" si="2"/>
        <v>0</v>
      </c>
      <c r="L95" s="91"/>
    </row>
    <row customHeight="1" ht="11.25">
      <c r="A96" s="12" t="s">
        <v>31</v>
      </c>
      <c r="B96" s="8" t="s">
        <v>17</v>
      </c>
      <c r="C96" s="72">
        <f t="shared" si="9" ref="C96:K255">SUM(C97:C101)</f>
        <v>0</v>
      </c>
      <c r="D96" s="70">
        <f t="shared" si="9"/>
        <v>0</v>
      </c>
      <c r="E96" s="71">
        <f t="shared" si="9"/>
        <v>0</v>
      </c>
      <c r="F96" s="72">
        <f t="shared" si="9"/>
        <v>0</v>
      </c>
      <c r="G96" s="71">
        <f t="shared" si="9"/>
        <v>0</v>
      </c>
      <c r="H96" s="72">
        <f t="shared" si="9"/>
        <v>0</v>
      </c>
      <c r="I96" s="71">
        <f t="shared" si="9"/>
        <v>0</v>
      </c>
      <c r="J96" s="72">
        <f t="shared" si="9"/>
        <v>0</v>
      </c>
      <c r="K96" s="71">
        <f t="shared" si="9"/>
        <v>0</v>
      </c>
      <c r="L96" s="91"/>
    </row>
    <row customHeight="1" ht="11.25">
      <c r="A97" s="143"/>
      <c r="B97" s="9" t="s">
        <v>17</v>
      </c>
      <c r="C97" s="104"/>
      <c r="D97" s="105"/>
      <c r="E97" s="106"/>
      <c r="F97" s="104"/>
      <c r="G97" s="106"/>
      <c r="H97" s="104"/>
      <c r="I97" s="106"/>
      <c r="J97" s="104"/>
      <c r="K97" s="106"/>
      <c r="L97" s="91"/>
    </row>
    <row customHeight="1" ht="11.25">
      <c r="A98" s="143"/>
      <c r="B98" s="9" t="s">
        <v>17</v>
      </c>
      <c r="C98" s="104"/>
      <c r="D98" s="105"/>
      <c r="E98" s="106"/>
      <c r="F98" s="104"/>
      <c r="G98" s="106"/>
      <c r="H98" s="104"/>
      <c r="I98" s="106"/>
      <c r="J98" s="104"/>
      <c r="K98" s="106"/>
      <c r="L98" s="91"/>
    </row>
    <row customHeight="1" ht="11.25">
      <c r="A99" s="143"/>
      <c r="B99" s="9" t="s">
        <v>17</v>
      </c>
      <c r="C99" s="104"/>
      <c r="D99" s="105"/>
      <c r="E99" s="106"/>
      <c r="F99" s="104"/>
      <c r="G99" s="106"/>
      <c r="H99" s="104"/>
      <c r="I99" s="106"/>
      <c r="J99" s="104"/>
      <c r="K99" s="106"/>
      <c r="L99" s="91"/>
    </row>
    <row customHeight="1" ht="11.25">
      <c r="A100" s="143"/>
      <c r="B100" s="9" t="s">
        <v>17</v>
      </c>
      <c r="C100" s="104"/>
      <c r="D100" s="105"/>
      <c r="E100" s="106"/>
      <c r="F100" s="104"/>
      <c r="G100" s="106"/>
      <c r="H100" s="104"/>
      <c r="I100" s="106"/>
      <c r="J100" s="104"/>
      <c r="K100" s="106"/>
      <c r="L100" s="91"/>
    </row>
    <row customHeight="1" ht="11.25">
      <c r="A101" s="144"/>
      <c r="B101" s="10" t="s">
        <v>17</v>
      </c>
      <c r="C101" s="107"/>
      <c r="D101" s="108"/>
      <c r="E101" s="109"/>
      <c r="F101" s="107"/>
      <c r="G101" s="109"/>
      <c r="H101" s="107"/>
      <c r="I101" s="109"/>
      <c r="J101" s="107"/>
      <c r="K101" s="109"/>
      <c r="L101" s="91"/>
    </row>
    <row customHeight="1" ht="11.25">
      <c r="A102" s="120" t="s">
        <v>46</v>
      </c>
      <c r="B102" s="32" t="s">
        <v>17</v>
      </c>
      <c r="C102" s="103"/>
      <c r="D102" s="111"/>
      <c r="E102" s="102"/>
      <c r="F102" s="103"/>
      <c r="G102" s="102"/>
      <c r="H102" s="103"/>
      <c r="I102" s="102"/>
      <c r="J102" s="103"/>
      <c r="K102" s="102"/>
      <c r="L102" s="91"/>
    </row>
    <row customHeight="1" ht="19.5">
      <c r="A103" s="26" t="s">
        <v>30</v>
      </c>
      <c r="B103" s="8" t="s">
        <v>23</v>
      </c>
      <c r="C103" s="104"/>
      <c r="D103" s="70">
        <f t="shared" si="1"/>
        <v>0</v>
      </c>
      <c r="E103" s="71">
        <f t="shared" si="1"/>
        <v>0</v>
      </c>
      <c r="F103" s="72">
        <f t="shared" si="1"/>
        <v>0</v>
      </c>
      <c r="G103" s="71">
        <f t="shared" si="2"/>
        <v>0</v>
      </c>
      <c r="H103" s="72">
        <f t="shared" si="2"/>
        <v>0</v>
      </c>
      <c r="I103" s="71">
        <f t="shared" si="2"/>
        <v>0</v>
      </c>
      <c r="J103" s="72">
        <f t="shared" si="2"/>
        <v>0</v>
      </c>
      <c r="K103" s="71">
        <f t="shared" si="2"/>
        <v>0</v>
      </c>
      <c r="L103" s="91"/>
    </row>
    <row customHeight="1" ht="11.25">
      <c r="A104" s="12" t="s">
        <v>31</v>
      </c>
      <c r="B104" s="8" t="s">
        <v>17</v>
      </c>
      <c r="C104" s="72">
        <f t="shared" si="8"/>
        <v>0</v>
      </c>
      <c r="D104" s="70">
        <f t="shared" si="8"/>
        <v>0</v>
      </c>
      <c r="E104" s="71">
        <f t="shared" si="8"/>
        <v>0</v>
      </c>
      <c r="F104" s="72">
        <f t="shared" si="8"/>
        <v>0</v>
      </c>
      <c r="G104" s="71">
        <f t="shared" si="8"/>
        <v>0</v>
      </c>
      <c r="H104" s="72">
        <f t="shared" si="8"/>
        <v>0</v>
      </c>
      <c r="I104" s="71">
        <f t="shared" si="8"/>
        <v>0</v>
      </c>
      <c r="J104" s="72">
        <f t="shared" si="8"/>
        <v>0</v>
      </c>
      <c r="K104" s="71">
        <f t="shared" si="8"/>
        <v>0</v>
      </c>
      <c r="L104" s="91"/>
    </row>
    <row customHeight="1" ht="11.25">
      <c r="A105" s="143"/>
      <c r="B105" s="9" t="s">
        <v>17</v>
      </c>
      <c r="C105" s="104"/>
      <c r="D105" s="105"/>
      <c r="E105" s="106"/>
      <c r="F105" s="104"/>
      <c r="G105" s="106"/>
      <c r="H105" s="104"/>
      <c r="I105" s="106"/>
      <c r="J105" s="104"/>
      <c r="K105" s="106"/>
      <c r="L105" s="91"/>
    </row>
    <row customHeight="1" ht="11.25">
      <c r="A106" s="144"/>
      <c r="B106" s="10" t="s">
        <v>17</v>
      </c>
      <c r="C106" s="107"/>
      <c r="D106" s="108"/>
      <c r="E106" s="109"/>
      <c r="F106" s="107"/>
      <c r="G106" s="109"/>
      <c r="H106" s="107"/>
      <c r="I106" s="109"/>
      <c r="J106" s="107"/>
      <c r="K106" s="109"/>
      <c r="L106" s="91"/>
    </row>
    <row customHeight="1" ht="11.25">
      <c r="A107" s="120" t="s">
        <v>47</v>
      </c>
      <c r="B107" s="32" t="s">
        <v>17</v>
      </c>
      <c r="C107" s="103"/>
      <c r="D107" s="111"/>
      <c r="E107" s="102"/>
      <c r="F107" s="103"/>
      <c r="G107" s="102"/>
      <c r="H107" s="103"/>
      <c r="I107" s="102"/>
      <c r="J107" s="103"/>
      <c r="K107" s="102"/>
      <c r="L107" s="91"/>
    </row>
    <row customHeight="1" ht="19.5">
      <c r="A108" s="26" t="s">
        <v>30</v>
      </c>
      <c r="B108" s="8" t="s">
        <v>23</v>
      </c>
      <c r="C108" s="104"/>
      <c r="D108" s="70">
        <f t="shared" si="1"/>
        <v>0</v>
      </c>
      <c r="E108" s="71">
        <f t="shared" si="1"/>
        <v>0</v>
      </c>
      <c r="F108" s="72">
        <f t="shared" si="1"/>
        <v>0</v>
      </c>
      <c r="G108" s="71">
        <f t="shared" si="2"/>
        <v>0</v>
      </c>
      <c r="H108" s="72">
        <f t="shared" si="2"/>
        <v>0</v>
      </c>
      <c r="I108" s="71">
        <f t="shared" si="2"/>
        <v>0</v>
      </c>
      <c r="J108" s="72">
        <f t="shared" si="2"/>
        <v>0</v>
      </c>
      <c r="K108" s="71">
        <f t="shared" si="2"/>
        <v>0</v>
      </c>
      <c r="L108" s="91"/>
    </row>
    <row customHeight="1" ht="11.25">
      <c r="A109" s="12" t="s">
        <v>31</v>
      </c>
      <c r="B109" s="8" t="s">
        <v>17</v>
      </c>
      <c r="C109" s="72">
        <f t="shared" si="8"/>
        <v>0</v>
      </c>
      <c r="D109" s="70">
        <f t="shared" si="8"/>
        <v>0</v>
      </c>
      <c r="E109" s="71">
        <f t="shared" si="8"/>
        <v>0</v>
      </c>
      <c r="F109" s="72">
        <f t="shared" si="8"/>
        <v>0</v>
      </c>
      <c r="G109" s="71">
        <f t="shared" si="8"/>
        <v>0</v>
      </c>
      <c r="H109" s="72">
        <f t="shared" si="8"/>
        <v>0</v>
      </c>
      <c r="I109" s="71">
        <f t="shared" si="8"/>
        <v>0</v>
      </c>
      <c r="J109" s="72">
        <f t="shared" si="8"/>
        <v>0</v>
      </c>
      <c r="K109" s="71">
        <f t="shared" si="8"/>
        <v>0</v>
      </c>
      <c r="L109" s="91"/>
    </row>
    <row customHeight="1" ht="11.25">
      <c r="A110" s="143"/>
      <c r="B110" s="9" t="s">
        <v>17</v>
      </c>
      <c r="C110" s="104"/>
      <c r="D110" s="105"/>
      <c r="E110" s="106"/>
      <c r="F110" s="104"/>
      <c r="G110" s="106"/>
      <c r="H110" s="104"/>
      <c r="I110" s="106"/>
      <c r="J110" s="104"/>
      <c r="K110" s="106"/>
      <c r="L110" s="91"/>
    </row>
    <row customHeight="1" ht="11.25">
      <c r="A111" s="144"/>
      <c r="B111" s="10" t="s">
        <v>17</v>
      </c>
      <c r="C111" s="107"/>
      <c r="D111" s="108"/>
      <c r="E111" s="109"/>
      <c r="F111" s="107"/>
      <c r="G111" s="109"/>
      <c r="H111" s="107"/>
      <c r="I111" s="109"/>
      <c r="J111" s="107"/>
      <c r="K111" s="109"/>
      <c r="L111" s="91"/>
    </row>
    <row customHeight="1" ht="11.25">
      <c r="A112" s="120" t="s">
        <v>48</v>
      </c>
      <c r="B112" s="32" t="s">
        <v>17</v>
      </c>
      <c r="C112" s="103"/>
      <c r="D112" s="111"/>
      <c r="E112" s="102"/>
      <c r="F112" s="103"/>
      <c r="G112" s="102"/>
      <c r="H112" s="103"/>
      <c r="I112" s="102"/>
      <c r="J112" s="103"/>
      <c r="K112" s="102"/>
      <c r="L112" s="91"/>
    </row>
    <row customHeight="1" ht="19.5">
      <c r="A113" s="26" t="s">
        <v>30</v>
      </c>
      <c r="B113" s="8" t="s">
        <v>23</v>
      </c>
      <c r="C113" s="104"/>
      <c r="D113" s="70">
        <f t="shared" si="1"/>
        <v>0</v>
      </c>
      <c r="E113" s="71">
        <f t="shared" si="1"/>
        <v>0</v>
      </c>
      <c r="F113" s="72">
        <f t="shared" si="1"/>
        <v>0</v>
      </c>
      <c r="G113" s="71">
        <f t="shared" si="2"/>
        <v>0</v>
      </c>
      <c r="H113" s="72">
        <f t="shared" si="2"/>
        <v>0</v>
      </c>
      <c r="I113" s="71">
        <f t="shared" si="2"/>
        <v>0</v>
      </c>
      <c r="J113" s="72">
        <f t="shared" si="2"/>
        <v>0</v>
      </c>
      <c r="K113" s="71">
        <f t="shared" si="2"/>
        <v>0</v>
      </c>
      <c r="L113" s="91"/>
    </row>
    <row customHeight="1" ht="11.25">
      <c r="A114" s="12" t="s">
        <v>31</v>
      </c>
      <c r="B114" s="8" t="s">
        <v>17</v>
      </c>
      <c r="C114" s="72">
        <f t="shared" si="9"/>
        <v>0</v>
      </c>
      <c r="D114" s="70">
        <f t="shared" si="9"/>
        <v>0</v>
      </c>
      <c r="E114" s="71">
        <f t="shared" si="9"/>
        <v>0</v>
      </c>
      <c r="F114" s="72">
        <f t="shared" si="9"/>
        <v>0</v>
      </c>
      <c r="G114" s="71">
        <f t="shared" si="9"/>
        <v>0</v>
      </c>
      <c r="H114" s="72">
        <f t="shared" si="9"/>
        <v>0</v>
      </c>
      <c r="I114" s="71">
        <f t="shared" si="9"/>
        <v>0</v>
      </c>
      <c r="J114" s="72">
        <f t="shared" si="9"/>
        <v>0</v>
      </c>
      <c r="K114" s="71">
        <f t="shared" si="9"/>
        <v>0</v>
      </c>
      <c r="L114" s="91"/>
    </row>
    <row customHeight="1" ht="11.25">
      <c r="A115" s="143"/>
      <c r="B115" s="9" t="s">
        <v>17</v>
      </c>
      <c r="C115" s="104"/>
      <c r="D115" s="105"/>
      <c r="E115" s="106"/>
      <c r="F115" s="104"/>
      <c r="G115" s="106"/>
      <c r="H115" s="104"/>
      <c r="I115" s="106"/>
      <c r="J115" s="104"/>
      <c r="K115" s="106"/>
      <c r="L115" s="91"/>
    </row>
    <row customHeight="1" ht="11.25">
      <c r="A116" s="143"/>
      <c r="B116" s="9" t="s">
        <v>17</v>
      </c>
      <c r="C116" s="104"/>
      <c r="D116" s="105"/>
      <c r="E116" s="106"/>
      <c r="F116" s="104"/>
      <c r="G116" s="106"/>
      <c r="H116" s="104"/>
      <c r="I116" s="106"/>
      <c r="J116" s="104"/>
      <c r="K116" s="106"/>
      <c r="L116" s="91"/>
    </row>
    <row customHeight="1" ht="11.25">
      <c r="A117" s="143"/>
      <c r="B117" s="9" t="s">
        <v>17</v>
      </c>
      <c r="C117" s="104"/>
      <c r="D117" s="105"/>
      <c r="E117" s="106"/>
      <c r="F117" s="104"/>
      <c r="G117" s="106"/>
      <c r="H117" s="104"/>
      <c r="I117" s="106"/>
      <c r="J117" s="104"/>
      <c r="K117" s="106"/>
      <c r="L117" s="91"/>
    </row>
    <row customHeight="1" ht="11.25">
      <c r="A118" s="143"/>
      <c r="B118" s="9" t="s">
        <v>17</v>
      </c>
      <c r="C118" s="104"/>
      <c r="D118" s="105"/>
      <c r="E118" s="106"/>
      <c r="F118" s="104"/>
      <c r="G118" s="106"/>
      <c r="H118" s="104"/>
      <c r="I118" s="106"/>
      <c r="J118" s="104"/>
      <c r="K118" s="106"/>
      <c r="L118" s="91"/>
    </row>
    <row customHeight="1" ht="11.25">
      <c r="A119" s="144"/>
      <c r="B119" s="10" t="s">
        <v>17</v>
      </c>
      <c r="C119" s="107"/>
      <c r="D119" s="108"/>
      <c r="E119" s="109"/>
      <c r="F119" s="107"/>
      <c r="G119" s="109"/>
      <c r="H119" s="107"/>
      <c r="I119" s="109"/>
      <c r="J119" s="107"/>
      <c r="K119" s="109"/>
      <c r="L119" s="91"/>
    </row>
    <row customHeight="1" ht="11.25">
      <c r="A120" s="120" t="s">
        <v>49</v>
      </c>
      <c r="B120" s="32" t="s">
        <v>17</v>
      </c>
      <c r="C120" s="103"/>
      <c r="D120" s="111">
        <v>100000</v>
      </c>
      <c r="E120" s="102"/>
      <c r="F120" s="103"/>
      <c r="G120" s="102"/>
      <c r="H120" s="103"/>
      <c r="I120" s="102"/>
      <c r="J120" s="103"/>
      <c r="K120" s="102"/>
      <c r="L120" s="91"/>
    </row>
    <row customHeight="1" ht="19.5">
      <c r="A121" s="26" t="s">
        <v>30</v>
      </c>
      <c r="B121" s="8" t="s">
        <v>23</v>
      </c>
      <c r="C121" s="104"/>
      <c r="D121" s="70">
        <f t="shared" si="1"/>
        <v>0</v>
      </c>
      <c r="E121" s="71">
        <f t="shared" si="1"/>
        <v>0</v>
      </c>
      <c r="F121" s="72">
        <f t="shared" si="1"/>
        <v>0</v>
      </c>
      <c r="G121" s="71">
        <f t="shared" si="2"/>
        <v>0</v>
      </c>
      <c r="H121" s="72">
        <f t="shared" si="2"/>
        <v>0</v>
      </c>
      <c r="I121" s="71">
        <f t="shared" si="2"/>
        <v>0</v>
      </c>
      <c r="J121" s="72">
        <f t="shared" si="2"/>
        <v>0</v>
      </c>
      <c r="K121" s="71">
        <f t="shared" si="2"/>
        <v>0</v>
      </c>
      <c r="L121" s="91"/>
    </row>
    <row customHeight="1" ht="11.25">
      <c r="A122" s="12" t="s">
        <v>31</v>
      </c>
      <c r="B122" s="8" t="s">
        <v>17</v>
      </c>
      <c r="C122" s="72">
        <f t="shared" si="9"/>
        <v>0</v>
      </c>
      <c r="D122" s="70">
        <f t="shared" si="9"/>
        <v>100000</v>
      </c>
      <c r="E122" s="71">
        <f t="shared" si="9"/>
        <v>0</v>
      </c>
      <c r="F122" s="72">
        <f t="shared" si="9"/>
        <v>0</v>
      </c>
      <c r="G122" s="71">
        <f t="shared" si="9"/>
        <v>0</v>
      </c>
      <c r="H122" s="72">
        <f t="shared" si="9"/>
        <v>0</v>
      </c>
      <c r="I122" s="71">
        <f t="shared" si="9"/>
        <v>0</v>
      </c>
      <c r="J122" s="72">
        <f t="shared" si="9"/>
        <v>0</v>
      </c>
      <c r="K122" s="71">
        <f t="shared" si="9"/>
        <v>0</v>
      </c>
      <c r="L122" s="91"/>
    </row>
    <row customHeight="1" ht="11.25">
      <c r="A123" s="143" t="s">
        <v>50</v>
      </c>
      <c r="B123" s="9" t="s">
        <v>17</v>
      </c>
      <c r="C123" s="104"/>
      <c r="D123" s="105">
        <v>100000</v>
      </c>
      <c r="E123" s="106"/>
      <c r="F123" s="104"/>
      <c r="G123" s="106"/>
      <c r="H123" s="104"/>
      <c r="I123" s="106"/>
      <c r="J123" s="104"/>
      <c r="K123" s="106"/>
      <c r="L123" s="91"/>
    </row>
    <row customHeight="1" ht="11.25">
      <c r="A124" s="143"/>
      <c r="B124" s="9" t="s">
        <v>17</v>
      </c>
      <c r="C124" s="104"/>
      <c r="D124" s="105"/>
      <c r="E124" s="106"/>
      <c r="F124" s="104"/>
      <c r="G124" s="106"/>
      <c r="H124" s="104"/>
      <c r="I124" s="106"/>
      <c r="J124" s="104"/>
      <c r="K124" s="106"/>
      <c r="L124" s="91"/>
    </row>
    <row customHeight="1" ht="11.25">
      <c r="A125" s="143"/>
      <c r="B125" s="9" t="s">
        <v>17</v>
      </c>
      <c r="C125" s="104"/>
      <c r="D125" s="105"/>
      <c r="E125" s="106"/>
      <c r="F125" s="104"/>
      <c r="G125" s="106"/>
      <c r="H125" s="104"/>
      <c r="I125" s="106"/>
      <c r="J125" s="104"/>
      <c r="K125" s="106"/>
      <c r="L125" s="91"/>
    </row>
    <row customHeight="1" ht="11.25">
      <c r="A126" s="143"/>
      <c r="B126" s="9" t="s">
        <v>17</v>
      </c>
      <c r="C126" s="104"/>
      <c r="D126" s="105"/>
      <c r="E126" s="106"/>
      <c r="F126" s="104"/>
      <c r="G126" s="106"/>
      <c r="H126" s="104"/>
      <c r="I126" s="106"/>
      <c r="J126" s="104"/>
      <c r="K126" s="106"/>
      <c r="L126" s="91"/>
    </row>
    <row customHeight="1" ht="11.25">
      <c r="A127" s="144"/>
      <c r="B127" s="10" t="s">
        <v>17</v>
      </c>
      <c r="C127" s="107"/>
      <c r="D127" s="108"/>
      <c r="E127" s="109"/>
      <c r="F127" s="107"/>
      <c r="G127" s="109"/>
      <c r="H127" s="107"/>
      <c r="I127" s="109"/>
      <c r="J127" s="107"/>
      <c r="K127" s="109"/>
      <c r="L127" s="91"/>
    </row>
    <row customHeight="1" ht="11.25">
      <c r="A128" s="120" t="s">
        <v>51</v>
      </c>
      <c r="B128" s="32" t="s">
        <v>17</v>
      </c>
      <c r="C128" s="103"/>
      <c r="D128" s="111"/>
      <c r="E128" s="102"/>
      <c r="F128" s="103"/>
      <c r="G128" s="102"/>
      <c r="H128" s="103"/>
      <c r="I128" s="102"/>
      <c r="J128" s="103"/>
      <c r="K128" s="102"/>
      <c r="L128" s="91"/>
    </row>
    <row customHeight="1" ht="19.5">
      <c r="A129" s="26" t="s">
        <v>30</v>
      </c>
      <c r="B129" s="8" t="s">
        <v>23</v>
      </c>
      <c r="C129" s="104"/>
      <c r="D129" s="70">
        <f t="shared" si="1"/>
        <v>0</v>
      </c>
      <c r="E129" s="71">
        <f t="shared" si="1"/>
        <v>0</v>
      </c>
      <c r="F129" s="72">
        <f t="shared" si="1"/>
        <v>0</v>
      </c>
      <c r="G129" s="71">
        <f t="shared" si="2"/>
        <v>0</v>
      </c>
      <c r="H129" s="72">
        <f t="shared" si="2"/>
        <v>0</v>
      </c>
      <c r="I129" s="71">
        <f t="shared" si="2"/>
        <v>0</v>
      </c>
      <c r="J129" s="72">
        <f t="shared" si="2"/>
        <v>0</v>
      </c>
      <c r="K129" s="71">
        <f t="shared" si="2"/>
        <v>0</v>
      </c>
      <c r="L129" s="91"/>
    </row>
    <row customHeight="1" ht="11.25">
      <c r="A130" s="12" t="s">
        <v>31</v>
      </c>
      <c r="B130" s="8" t="s">
        <v>17</v>
      </c>
      <c r="C130" s="72">
        <f t="shared" si="8"/>
        <v>0</v>
      </c>
      <c r="D130" s="70">
        <f t="shared" si="8"/>
        <v>0</v>
      </c>
      <c r="E130" s="71">
        <f t="shared" si="8"/>
        <v>0</v>
      </c>
      <c r="F130" s="72">
        <f t="shared" si="8"/>
        <v>0</v>
      </c>
      <c r="G130" s="71">
        <f t="shared" si="8"/>
        <v>0</v>
      </c>
      <c r="H130" s="72">
        <f t="shared" si="8"/>
        <v>0</v>
      </c>
      <c r="I130" s="71">
        <f t="shared" si="8"/>
        <v>0</v>
      </c>
      <c r="J130" s="72">
        <f t="shared" si="8"/>
        <v>0</v>
      </c>
      <c r="K130" s="71">
        <f t="shared" si="8"/>
        <v>0</v>
      </c>
      <c r="L130" s="91"/>
    </row>
    <row customHeight="1" ht="11.25">
      <c r="A131" s="143"/>
      <c r="B131" s="9" t="s">
        <v>17</v>
      </c>
      <c r="C131" s="104"/>
      <c r="D131" s="105"/>
      <c r="E131" s="106"/>
      <c r="F131" s="104"/>
      <c r="G131" s="106"/>
      <c r="H131" s="104"/>
      <c r="I131" s="106"/>
      <c r="J131" s="104"/>
      <c r="K131" s="106"/>
      <c r="L131" s="91"/>
    </row>
    <row customHeight="1" ht="11.25">
      <c r="A132" s="144"/>
      <c r="B132" s="10" t="s">
        <v>17</v>
      </c>
      <c r="C132" s="107"/>
      <c r="D132" s="108"/>
      <c r="E132" s="109"/>
      <c r="F132" s="107"/>
      <c r="G132" s="109"/>
      <c r="H132" s="107"/>
      <c r="I132" s="109"/>
      <c r="J132" s="107"/>
      <c r="K132" s="109"/>
      <c r="L132" s="91"/>
    </row>
    <row customHeight="1" ht="11.25">
      <c r="A133" s="120" t="s">
        <v>52</v>
      </c>
      <c r="B133" s="32" t="s">
        <v>17</v>
      </c>
      <c r="C133" s="103"/>
      <c r="D133" s="111"/>
      <c r="E133" s="102"/>
      <c r="F133" s="103"/>
      <c r="G133" s="102"/>
      <c r="H133" s="103"/>
      <c r="I133" s="102"/>
      <c r="J133" s="103"/>
      <c r="K133" s="102"/>
      <c r="L133" s="91"/>
    </row>
    <row customHeight="1" ht="19.5">
      <c r="A134" s="26" t="s">
        <v>30</v>
      </c>
      <c r="B134" s="8" t="s">
        <v>23</v>
      </c>
      <c r="C134" s="104"/>
      <c r="D134" s="70">
        <f t="shared" si="1"/>
        <v>0</v>
      </c>
      <c r="E134" s="71">
        <f t="shared" si="1"/>
        <v>0</v>
      </c>
      <c r="F134" s="72">
        <f t="shared" si="1"/>
        <v>0</v>
      </c>
      <c r="G134" s="71">
        <f t="shared" si="2"/>
        <v>0</v>
      </c>
      <c r="H134" s="72">
        <f t="shared" si="2"/>
        <v>0</v>
      </c>
      <c r="I134" s="71">
        <f t="shared" si="2"/>
        <v>0</v>
      </c>
      <c r="J134" s="72">
        <f t="shared" si="2"/>
        <v>0</v>
      </c>
      <c r="K134" s="71">
        <f t="shared" si="2"/>
        <v>0</v>
      </c>
      <c r="L134" s="91"/>
    </row>
    <row customHeight="1" ht="11.25">
      <c r="A135" s="12" t="s">
        <v>31</v>
      </c>
      <c r="B135" s="8" t="s">
        <v>17</v>
      </c>
      <c r="C135" s="72">
        <f t="shared" si="8"/>
        <v>0</v>
      </c>
      <c r="D135" s="70">
        <f t="shared" si="8"/>
        <v>0</v>
      </c>
      <c r="E135" s="71">
        <f t="shared" si="8"/>
        <v>0</v>
      </c>
      <c r="F135" s="72">
        <f t="shared" si="8"/>
        <v>0</v>
      </c>
      <c r="G135" s="71">
        <f t="shared" si="8"/>
        <v>0</v>
      </c>
      <c r="H135" s="72">
        <f t="shared" si="8"/>
        <v>0</v>
      </c>
      <c r="I135" s="71">
        <f t="shared" si="8"/>
        <v>0</v>
      </c>
      <c r="J135" s="72">
        <f t="shared" si="8"/>
        <v>0</v>
      </c>
      <c r="K135" s="71">
        <f t="shared" si="8"/>
        <v>0</v>
      </c>
      <c r="L135" s="91"/>
    </row>
    <row customHeight="1" ht="11.25">
      <c r="A136" s="143"/>
      <c r="B136" s="9" t="s">
        <v>17</v>
      </c>
      <c r="C136" s="104"/>
      <c r="D136" s="105"/>
      <c r="E136" s="106"/>
      <c r="F136" s="104"/>
      <c r="G136" s="106"/>
      <c r="H136" s="104"/>
      <c r="I136" s="106"/>
      <c r="J136" s="104"/>
      <c r="K136" s="106"/>
      <c r="L136" s="91"/>
    </row>
    <row customHeight="1" ht="11.25">
      <c r="A137" s="144"/>
      <c r="B137" s="10" t="s">
        <v>17</v>
      </c>
      <c r="C137" s="107"/>
      <c r="D137" s="108"/>
      <c r="E137" s="109"/>
      <c r="F137" s="107"/>
      <c r="G137" s="109"/>
      <c r="H137" s="107"/>
      <c r="I137" s="109"/>
      <c r="J137" s="107"/>
      <c r="K137" s="109"/>
      <c r="L137" s="91"/>
    </row>
    <row customHeight="1" ht="11.25">
      <c r="A138" s="120" t="s">
        <v>53</v>
      </c>
      <c r="B138" s="32" t="s">
        <v>17</v>
      </c>
      <c r="C138" s="103"/>
      <c r="D138" s="111"/>
      <c r="E138" s="102"/>
      <c r="F138" s="103"/>
      <c r="G138" s="102"/>
      <c r="H138" s="103"/>
      <c r="I138" s="102"/>
      <c r="J138" s="103"/>
      <c r="K138" s="102"/>
      <c r="L138" s="91"/>
    </row>
    <row customHeight="1" ht="19.5">
      <c r="A139" s="26" t="s">
        <v>30</v>
      </c>
      <c r="B139" s="8" t="s">
        <v>23</v>
      </c>
      <c r="C139" s="104"/>
      <c r="D139" s="70">
        <f t="shared" si="1"/>
        <v>0</v>
      </c>
      <c r="E139" s="71">
        <f t="shared" si="1"/>
        <v>0</v>
      </c>
      <c r="F139" s="72">
        <f t="shared" si="1"/>
        <v>0</v>
      </c>
      <c r="G139" s="71">
        <f t="shared" si="2"/>
        <v>0</v>
      </c>
      <c r="H139" s="72">
        <f t="shared" si="2"/>
        <v>0</v>
      </c>
      <c r="I139" s="71">
        <f t="shared" si="2"/>
        <v>0</v>
      </c>
      <c r="J139" s="72">
        <f t="shared" si="2"/>
        <v>0</v>
      </c>
      <c r="K139" s="71">
        <f t="shared" si="2"/>
        <v>0</v>
      </c>
      <c r="L139" s="91"/>
    </row>
    <row customHeight="1" ht="11.25">
      <c r="A140" s="12" t="s">
        <v>31</v>
      </c>
      <c r="B140" s="8" t="s">
        <v>17</v>
      </c>
      <c r="C140" s="72">
        <f t="shared" si="8"/>
        <v>0</v>
      </c>
      <c r="D140" s="70">
        <f t="shared" si="8"/>
        <v>0</v>
      </c>
      <c r="E140" s="71">
        <f t="shared" si="8"/>
        <v>0</v>
      </c>
      <c r="F140" s="72">
        <f t="shared" si="8"/>
        <v>0</v>
      </c>
      <c r="G140" s="71">
        <f t="shared" si="8"/>
        <v>0</v>
      </c>
      <c r="H140" s="72">
        <f t="shared" si="8"/>
        <v>0</v>
      </c>
      <c r="I140" s="71">
        <f t="shared" si="8"/>
        <v>0</v>
      </c>
      <c r="J140" s="72">
        <f t="shared" si="8"/>
        <v>0</v>
      </c>
      <c r="K140" s="71">
        <f t="shared" si="8"/>
        <v>0</v>
      </c>
      <c r="L140" s="91"/>
    </row>
    <row customHeight="1" ht="11.25">
      <c r="A141" s="143"/>
      <c r="B141" s="9" t="s">
        <v>17</v>
      </c>
      <c r="C141" s="104"/>
      <c r="D141" s="105"/>
      <c r="E141" s="106"/>
      <c r="F141" s="104"/>
      <c r="G141" s="106"/>
      <c r="H141" s="104"/>
      <c r="I141" s="106"/>
      <c r="J141" s="104"/>
      <c r="K141" s="106"/>
      <c r="L141" s="91"/>
    </row>
    <row customHeight="1" ht="11.25">
      <c r="A142" s="144"/>
      <c r="B142" s="10" t="s">
        <v>17</v>
      </c>
      <c r="C142" s="107"/>
      <c r="D142" s="108"/>
      <c r="E142" s="109"/>
      <c r="F142" s="107"/>
      <c r="G142" s="109"/>
      <c r="H142" s="107"/>
      <c r="I142" s="109"/>
      <c r="J142" s="107"/>
      <c r="K142" s="109"/>
      <c r="L142" s="91"/>
    </row>
    <row customHeight="1" ht="11.25">
      <c r="A143" s="120" t="s">
        <v>54</v>
      </c>
      <c r="B143" s="32" t="s">
        <v>17</v>
      </c>
      <c r="C143" s="103"/>
      <c r="D143" s="111"/>
      <c r="E143" s="102"/>
      <c r="F143" s="103"/>
      <c r="G143" s="102"/>
      <c r="H143" s="103"/>
      <c r="I143" s="102"/>
      <c r="J143" s="103"/>
      <c r="K143" s="102"/>
      <c r="L143" s="91"/>
    </row>
    <row customHeight="1" ht="19.5">
      <c r="A144" s="26" t="s">
        <v>30</v>
      </c>
      <c r="B144" s="8" t="s">
        <v>23</v>
      </c>
      <c r="C144" s="104"/>
      <c r="D144" s="70">
        <f t="shared" si="1"/>
        <v>0</v>
      </c>
      <c r="E144" s="71">
        <f t="shared" si="1"/>
        <v>0</v>
      </c>
      <c r="F144" s="72">
        <f t="shared" si="1"/>
        <v>0</v>
      </c>
      <c r="G144" s="71">
        <f t="shared" si="2"/>
        <v>0</v>
      </c>
      <c r="H144" s="72">
        <f t="shared" si="2"/>
        <v>0</v>
      </c>
      <c r="I144" s="71">
        <f t="shared" si="2"/>
        <v>0</v>
      </c>
      <c r="J144" s="72">
        <f t="shared" si="2"/>
        <v>0</v>
      </c>
      <c r="K144" s="71">
        <f t="shared" si="2"/>
        <v>0</v>
      </c>
      <c r="L144" s="91"/>
    </row>
    <row customHeight="1" ht="11.25">
      <c r="A145" s="12" t="s">
        <v>31</v>
      </c>
      <c r="B145" s="8" t="s">
        <v>17</v>
      </c>
      <c r="C145" s="72">
        <f t="shared" si="8"/>
        <v>0</v>
      </c>
      <c r="D145" s="70">
        <f t="shared" si="8"/>
        <v>0</v>
      </c>
      <c r="E145" s="71">
        <f t="shared" si="8"/>
        <v>0</v>
      </c>
      <c r="F145" s="72">
        <f t="shared" si="8"/>
        <v>0</v>
      </c>
      <c r="G145" s="71">
        <f t="shared" si="8"/>
        <v>0</v>
      </c>
      <c r="H145" s="72">
        <f t="shared" si="8"/>
        <v>0</v>
      </c>
      <c r="I145" s="71">
        <f t="shared" si="8"/>
        <v>0</v>
      </c>
      <c r="J145" s="72">
        <f t="shared" si="8"/>
        <v>0</v>
      </c>
      <c r="K145" s="71">
        <f t="shared" si="8"/>
        <v>0</v>
      </c>
      <c r="L145" s="91"/>
    </row>
    <row customHeight="1" ht="11.25">
      <c r="A146" s="143"/>
      <c r="B146" s="9" t="s">
        <v>17</v>
      </c>
      <c r="C146" s="104"/>
      <c r="D146" s="105"/>
      <c r="E146" s="106"/>
      <c r="F146" s="104"/>
      <c r="G146" s="106"/>
      <c r="H146" s="104"/>
      <c r="I146" s="106"/>
      <c r="J146" s="104"/>
      <c r="K146" s="106"/>
      <c r="L146" s="91"/>
    </row>
    <row customHeight="1" ht="11.25">
      <c r="A147" s="144"/>
      <c r="B147" s="10" t="s">
        <v>17</v>
      </c>
      <c r="C147" s="107"/>
      <c r="D147" s="108"/>
      <c r="E147" s="109"/>
      <c r="F147" s="107"/>
      <c r="G147" s="109"/>
      <c r="H147" s="107"/>
      <c r="I147" s="109"/>
      <c r="J147" s="107"/>
      <c r="K147" s="109"/>
      <c r="L147" s="91"/>
    </row>
    <row customHeight="1" ht="11.25">
      <c r="A148" s="120" t="s">
        <v>55</v>
      </c>
      <c r="B148" s="32" t="s">
        <v>17</v>
      </c>
      <c r="C148" s="103"/>
      <c r="D148" s="111"/>
      <c r="E148" s="102"/>
      <c r="F148" s="103"/>
      <c r="G148" s="102"/>
      <c r="H148" s="103"/>
      <c r="I148" s="102"/>
      <c r="J148" s="103"/>
      <c r="K148" s="102"/>
      <c r="L148" s="91"/>
    </row>
    <row customHeight="1" ht="19.5">
      <c r="A149" s="26" t="s">
        <v>30</v>
      </c>
      <c r="B149" s="8" t="s">
        <v>23</v>
      </c>
      <c r="C149" s="104"/>
      <c r="D149" s="70">
        <f t="shared" si="1"/>
        <v>0</v>
      </c>
      <c r="E149" s="71">
        <f t="shared" si="1"/>
        <v>0</v>
      </c>
      <c r="F149" s="72">
        <f t="shared" si="1"/>
        <v>0</v>
      </c>
      <c r="G149" s="71">
        <f t="shared" si="2"/>
        <v>0</v>
      </c>
      <c r="H149" s="72">
        <f t="shared" si="2"/>
        <v>0</v>
      </c>
      <c r="I149" s="71">
        <f t="shared" si="2"/>
        <v>0</v>
      </c>
      <c r="J149" s="72">
        <f t="shared" si="2"/>
        <v>0</v>
      </c>
      <c r="K149" s="71">
        <f t="shared" si="2"/>
        <v>0</v>
      </c>
      <c r="L149" s="91"/>
    </row>
    <row customHeight="1" ht="11.25">
      <c r="A150" s="12" t="s">
        <v>31</v>
      </c>
      <c r="B150" s="8" t="s">
        <v>17</v>
      </c>
      <c r="C150" s="72">
        <f t="shared" si="8"/>
        <v>0</v>
      </c>
      <c r="D150" s="70">
        <f t="shared" si="8"/>
        <v>0</v>
      </c>
      <c r="E150" s="71">
        <f t="shared" si="8"/>
        <v>0</v>
      </c>
      <c r="F150" s="72">
        <f t="shared" si="8"/>
        <v>0</v>
      </c>
      <c r="G150" s="71">
        <f t="shared" si="8"/>
        <v>0</v>
      </c>
      <c r="H150" s="72">
        <f t="shared" si="8"/>
        <v>0</v>
      </c>
      <c r="I150" s="71">
        <f t="shared" si="8"/>
        <v>0</v>
      </c>
      <c r="J150" s="72">
        <f t="shared" si="8"/>
        <v>0</v>
      </c>
      <c r="K150" s="71">
        <f t="shared" si="8"/>
        <v>0</v>
      </c>
      <c r="L150" s="91"/>
    </row>
    <row customHeight="1" ht="11.25">
      <c r="A151" s="143"/>
      <c r="B151" s="9" t="s">
        <v>17</v>
      </c>
      <c r="C151" s="104"/>
      <c r="D151" s="105"/>
      <c r="E151" s="106"/>
      <c r="F151" s="104"/>
      <c r="G151" s="106"/>
      <c r="H151" s="104"/>
      <c r="I151" s="106"/>
      <c r="J151" s="104"/>
      <c r="K151" s="106"/>
      <c r="L151" s="91"/>
    </row>
    <row customHeight="1" ht="11.25">
      <c r="A152" s="144"/>
      <c r="B152" s="10" t="s">
        <v>17</v>
      </c>
      <c r="C152" s="107"/>
      <c r="D152" s="108"/>
      <c r="E152" s="109"/>
      <c r="F152" s="107"/>
      <c r="G152" s="109"/>
      <c r="H152" s="107"/>
      <c r="I152" s="109"/>
      <c r="J152" s="107"/>
      <c r="K152" s="109"/>
      <c r="L152" s="91"/>
    </row>
    <row customHeight="1" ht="11.25">
      <c r="A153" s="120" t="s">
        <v>56</v>
      </c>
      <c r="B153" s="32" t="s">
        <v>17</v>
      </c>
      <c r="C153" s="103"/>
      <c r="D153" s="111"/>
      <c r="E153" s="102"/>
      <c r="F153" s="103"/>
      <c r="G153" s="102"/>
      <c r="H153" s="103"/>
      <c r="I153" s="102"/>
      <c r="J153" s="103"/>
      <c r="K153" s="102"/>
      <c r="L153" s="91"/>
    </row>
    <row customHeight="1" ht="19.5">
      <c r="A154" s="26" t="s">
        <v>30</v>
      </c>
      <c r="B154" s="8" t="s">
        <v>23</v>
      </c>
      <c r="C154" s="104"/>
      <c r="D154" s="70">
        <f t="shared" si="1"/>
        <v>0</v>
      </c>
      <c r="E154" s="71">
        <f t="shared" si="1"/>
        <v>0</v>
      </c>
      <c r="F154" s="72">
        <f t="shared" si="1"/>
        <v>0</v>
      </c>
      <c r="G154" s="71">
        <f t="shared" si="2"/>
        <v>0</v>
      </c>
      <c r="H154" s="72">
        <f t="shared" si="2"/>
        <v>0</v>
      </c>
      <c r="I154" s="71">
        <f t="shared" si="2"/>
        <v>0</v>
      </c>
      <c r="J154" s="72">
        <f t="shared" si="2"/>
        <v>0</v>
      </c>
      <c r="K154" s="71">
        <f t="shared" si="2"/>
        <v>0</v>
      </c>
      <c r="L154" s="91"/>
    </row>
    <row customHeight="1" ht="11.25">
      <c r="A155" s="12" t="s">
        <v>31</v>
      </c>
      <c r="B155" s="8" t="s">
        <v>17</v>
      </c>
      <c r="C155" s="72">
        <f t="shared" si="8"/>
        <v>0</v>
      </c>
      <c r="D155" s="70">
        <f t="shared" si="8"/>
        <v>0</v>
      </c>
      <c r="E155" s="71">
        <f t="shared" si="8"/>
        <v>0</v>
      </c>
      <c r="F155" s="72">
        <f t="shared" si="8"/>
        <v>0</v>
      </c>
      <c r="G155" s="71">
        <f t="shared" si="8"/>
        <v>0</v>
      </c>
      <c r="H155" s="72">
        <f t="shared" si="8"/>
        <v>0</v>
      </c>
      <c r="I155" s="71">
        <f t="shared" si="8"/>
        <v>0</v>
      </c>
      <c r="J155" s="72">
        <f t="shared" si="8"/>
        <v>0</v>
      </c>
      <c r="K155" s="71">
        <f t="shared" si="8"/>
        <v>0</v>
      </c>
      <c r="L155" s="91"/>
    </row>
    <row customHeight="1" ht="11.25">
      <c r="A156" s="143"/>
      <c r="B156" s="9" t="s">
        <v>17</v>
      </c>
      <c r="C156" s="104"/>
      <c r="D156" s="105"/>
      <c r="E156" s="106"/>
      <c r="F156" s="104"/>
      <c r="G156" s="106"/>
      <c r="H156" s="104"/>
      <c r="I156" s="106"/>
      <c r="J156" s="104"/>
      <c r="K156" s="106"/>
      <c r="L156" s="91"/>
    </row>
    <row customHeight="1" ht="11.25">
      <c r="A157" s="144"/>
      <c r="B157" s="10" t="s">
        <v>17</v>
      </c>
      <c r="C157" s="107"/>
      <c r="D157" s="108"/>
      <c r="E157" s="109"/>
      <c r="F157" s="107"/>
      <c r="G157" s="109"/>
      <c r="H157" s="107"/>
      <c r="I157" s="109"/>
      <c r="J157" s="107"/>
      <c r="K157" s="109"/>
      <c r="L157" s="91"/>
    </row>
    <row customHeight="1" ht="11.25">
      <c r="A158" s="120" t="s">
        <v>57</v>
      </c>
      <c r="B158" s="32" t="s">
        <v>17</v>
      </c>
      <c r="C158" s="103"/>
      <c r="D158" s="111">
        <v>500</v>
      </c>
      <c r="E158" s="102"/>
      <c r="F158" s="103"/>
      <c r="G158" s="102"/>
      <c r="H158" s="103"/>
      <c r="I158" s="102"/>
      <c r="J158" s="103"/>
      <c r="K158" s="102"/>
      <c r="L158" s="91"/>
    </row>
    <row customHeight="1" ht="19.5">
      <c r="A159" s="26" t="s">
        <v>30</v>
      </c>
      <c r="B159" s="8" t="s">
        <v>23</v>
      </c>
      <c r="C159" s="104"/>
      <c r="D159" s="70">
        <f t="shared" si="1"/>
        <v>0</v>
      </c>
      <c r="E159" s="71">
        <f t="shared" si="1"/>
        <v>0</v>
      </c>
      <c r="F159" s="72">
        <f t="shared" si="1"/>
        <v>0</v>
      </c>
      <c r="G159" s="71">
        <f t="shared" si="2"/>
        <v>0</v>
      </c>
      <c r="H159" s="72">
        <f t="shared" si="2"/>
        <v>0</v>
      </c>
      <c r="I159" s="71">
        <f t="shared" si="2"/>
        <v>0</v>
      </c>
      <c r="J159" s="72">
        <f t="shared" si="2"/>
        <v>0</v>
      </c>
      <c r="K159" s="71">
        <f t="shared" si="2"/>
        <v>0</v>
      </c>
      <c r="L159" s="91"/>
    </row>
    <row customHeight="1" ht="11.25">
      <c r="A160" s="12" t="s">
        <v>31</v>
      </c>
      <c r="B160" s="8" t="s">
        <v>17</v>
      </c>
      <c r="C160" s="72">
        <f t="shared" si="8"/>
        <v>0</v>
      </c>
      <c r="D160" s="70">
        <f t="shared" si="8"/>
        <v>500</v>
      </c>
      <c r="E160" s="71">
        <f t="shared" si="8"/>
        <v>0</v>
      </c>
      <c r="F160" s="72">
        <f t="shared" si="8"/>
        <v>0</v>
      </c>
      <c r="G160" s="71">
        <f t="shared" si="8"/>
        <v>0</v>
      </c>
      <c r="H160" s="72">
        <f t="shared" si="8"/>
        <v>0</v>
      </c>
      <c r="I160" s="71">
        <f t="shared" si="8"/>
        <v>0</v>
      </c>
      <c r="J160" s="72">
        <f t="shared" si="8"/>
        <v>0</v>
      </c>
      <c r="K160" s="71">
        <f t="shared" si="8"/>
        <v>0</v>
      </c>
      <c r="L160" s="91"/>
    </row>
    <row customHeight="1" ht="11.25">
      <c r="A161" s="143" t="s">
        <v>58</v>
      </c>
      <c r="B161" s="9" t="s">
        <v>17</v>
      </c>
      <c r="C161" s="104"/>
      <c r="D161" s="105">
        <v>500</v>
      </c>
      <c r="E161" s="106"/>
      <c r="F161" s="104"/>
      <c r="G161" s="106"/>
      <c r="H161" s="104"/>
      <c r="I161" s="106"/>
      <c r="J161" s="104"/>
      <c r="K161" s="106"/>
      <c r="L161" s="91"/>
    </row>
    <row customHeight="1" ht="11.25">
      <c r="A162" s="144"/>
      <c r="B162" s="10" t="s">
        <v>17</v>
      </c>
      <c r="C162" s="107"/>
      <c r="D162" s="108"/>
      <c r="E162" s="109"/>
      <c r="F162" s="107"/>
      <c r="G162" s="109"/>
      <c r="H162" s="107"/>
      <c r="I162" s="109"/>
      <c r="J162" s="107"/>
      <c r="K162" s="109"/>
      <c r="L162" s="91"/>
    </row>
    <row customHeight="1" ht="11.25">
      <c r="A163" s="120" t="s">
        <v>59</v>
      </c>
      <c r="B163" s="32" t="s">
        <v>17</v>
      </c>
      <c r="C163" s="103"/>
      <c r="D163" s="111"/>
      <c r="E163" s="102"/>
      <c r="F163" s="103"/>
      <c r="G163" s="102"/>
      <c r="H163" s="103"/>
      <c r="I163" s="102"/>
      <c r="J163" s="103"/>
      <c r="K163" s="102"/>
      <c r="L163" s="91"/>
    </row>
    <row customHeight="1" ht="19.5">
      <c r="A164" s="26" t="s">
        <v>30</v>
      </c>
      <c r="B164" s="8" t="s">
        <v>23</v>
      </c>
      <c r="C164" s="104"/>
      <c r="D164" s="70">
        <f t="shared" si="1"/>
        <v>0</v>
      </c>
      <c r="E164" s="71">
        <f t="shared" si="1"/>
        <v>0</v>
      </c>
      <c r="F164" s="72">
        <f t="shared" si="1"/>
        <v>0</v>
      </c>
      <c r="G164" s="71">
        <f t="shared" si="2"/>
        <v>0</v>
      </c>
      <c r="H164" s="72">
        <f t="shared" si="2"/>
        <v>0</v>
      </c>
      <c r="I164" s="71">
        <f t="shared" si="2"/>
        <v>0</v>
      </c>
      <c r="J164" s="72">
        <f t="shared" si="2"/>
        <v>0</v>
      </c>
      <c r="K164" s="71">
        <f t="shared" si="2"/>
        <v>0</v>
      </c>
      <c r="L164" s="91"/>
    </row>
    <row customHeight="1" ht="11.25">
      <c r="A165" s="12" t="s">
        <v>31</v>
      </c>
      <c r="B165" s="8" t="s">
        <v>17</v>
      </c>
      <c r="C165" s="72">
        <f t="shared" si="8"/>
        <v>0</v>
      </c>
      <c r="D165" s="70">
        <f t="shared" si="8"/>
        <v>0</v>
      </c>
      <c r="E165" s="71">
        <f t="shared" si="8"/>
        <v>0</v>
      </c>
      <c r="F165" s="72">
        <f t="shared" si="8"/>
        <v>0</v>
      </c>
      <c r="G165" s="71">
        <f t="shared" si="8"/>
        <v>0</v>
      </c>
      <c r="H165" s="72">
        <f t="shared" si="8"/>
        <v>0</v>
      </c>
      <c r="I165" s="71">
        <f t="shared" si="8"/>
        <v>0</v>
      </c>
      <c r="J165" s="72">
        <f t="shared" si="8"/>
        <v>0</v>
      </c>
      <c r="K165" s="71">
        <f t="shared" si="8"/>
        <v>0</v>
      </c>
      <c r="L165" s="91"/>
    </row>
    <row customHeight="1" ht="11.25">
      <c r="A166" s="143"/>
      <c r="B166" s="9" t="s">
        <v>17</v>
      </c>
      <c r="C166" s="104"/>
      <c r="D166" s="105"/>
      <c r="E166" s="106"/>
      <c r="F166" s="104"/>
      <c r="G166" s="106"/>
      <c r="H166" s="104"/>
      <c r="I166" s="106"/>
      <c r="J166" s="104"/>
      <c r="K166" s="106"/>
      <c r="L166" s="91"/>
    </row>
    <row customHeight="1" ht="11.25">
      <c r="A167" s="144"/>
      <c r="B167" s="10" t="s">
        <v>17</v>
      </c>
      <c r="C167" s="107"/>
      <c r="D167" s="108"/>
      <c r="E167" s="109"/>
      <c r="F167" s="107"/>
      <c r="G167" s="109"/>
      <c r="H167" s="107"/>
      <c r="I167" s="109"/>
      <c r="J167" s="107"/>
      <c r="K167" s="109"/>
      <c r="L167" s="91"/>
    </row>
    <row customHeight="1" ht="11.25">
      <c r="A168" s="120" t="s">
        <v>60</v>
      </c>
      <c r="B168" s="32" t="s">
        <v>17</v>
      </c>
      <c r="C168" s="93">
        <v>5503</v>
      </c>
      <c r="D168" s="93">
        <v>8367</v>
      </c>
      <c r="E168" s="102">
        <v>4700</v>
      </c>
      <c r="F168" s="103">
        <v>4688</v>
      </c>
      <c r="G168" s="102">
        <v>4928</v>
      </c>
      <c r="H168" s="103">
        <v>4843</v>
      </c>
      <c r="I168" s="102">
        <v>5163</v>
      </c>
      <c r="J168" s="103">
        <v>2713</v>
      </c>
      <c r="K168" s="102">
        <v>2873</v>
      </c>
      <c r="L168" s="91"/>
    </row>
    <row customHeight="1" ht="19.5">
      <c r="A169" s="26" t="s">
        <v>30</v>
      </c>
      <c r="B169" s="8" t="s">
        <v>23</v>
      </c>
      <c r="C169" s="104"/>
      <c r="D169" s="70">
        <f t="shared" si="1"/>
        <v>137.846182639355</v>
      </c>
      <c r="E169" s="71">
        <f t="shared" si="1"/>
        <v>53.1941863960509</v>
      </c>
      <c r="F169" s="72">
        <f t="shared" si="1"/>
        <v>94.8143354097565</v>
      </c>
      <c r="G169" s="71">
        <f t="shared" si="2"/>
        <v>99.7631435107395</v>
      </c>
      <c r="H169" s="72">
        <f t="shared" si="2"/>
        <v>96.728758420575</v>
      </c>
      <c r="I169" s="71">
        <f t="shared" si="2"/>
        <v>98.2820533125411</v>
      </c>
      <c r="J169" s="72">
        <f t="shared" si="2"/>
        <v>52.4522439042875</v>
      </c>
      <c r="K169" s="71">
        <f t="shared" si="2"/>
        <v>52.5457434198482</v>
      </c>
      <c r="L169" s="91"/>
    </row>
    <row customHeight="1" ht="11.25">
      <c r="A170" s="12" t="s">
        <v>31</v>
      </c>
      <c r="B170" s="8" t="s">
        <v>17</v>
      </c>
      <c r="C170" s="72">
        <f t="shared" si="9"/>
        <v>5503</v>
      </c>
      <c r="D170" s="70">
        <f t="shared" si="9"/>
        <v>8367</v>
      </c>
      <c r="E170" s="71">
        <f t="shared" si="9"/>
        <v>4700</v>
      </c>
      <c r="F170" s="72">
        <f t="shared" si="9"/>
        <v>4688</v>
      </c>
      <c r="G170" s="71">
        <f t="shared" si="9"/>
        <v>4928</v>
      </c>
      <c r="H170" s="72">
        <f t="shared" si="9"/>
        <v>4843</v>
      </c>
      <c r="I170" s="71">
        <f t="shared" si="9"/>
        <v>5163</v>
      </c>
      <c r="J170" s="72">
        <f t="shared" si="9"/>
        <v>2713</v>
      </c>
      <c r="K170" s="71">
        <f t="shared" si="9"/>
        <v>2873</v>
      </c>
      <c r="L170" s="91"/>
    </row>
    <row customHeight="1" ht="11.25">
      <c r="A171" s="143" t="s">
        <v>61</v>
      </c>
      <c r="B171" s="9" t="s">
        <v>17</v>
      </c>
      <c r="C171" s="104">
        <v>4560</v>
      </c>
      <c r="D171" s="105">
        <v>4407</v>
      </c>
      <c r="E171" s="106">
        <v>4450</v>
      </c>
      <c r="F171" s="104">
        <v>4403</v>
      </c>
      <c r="G171" s="106">
        <v>4628</v>
      </c>
      <c r="H171" s="104">
        <v>4515</v>
      </c>
      <c r="I171" s="106">
        <v>4813</v>
      </c>
      <c r="J171" s="104">
        <v>2364</v>
      </c>
      <c r="K171" s="106">
        <v>2503</v>
      </c>
      <c r="L171" s="91"/>
    </row>
    <row customHeight="1" ht="11.25">
      <c r="A172" s="143" t="s">
        <v>62</v>
      </c>
      <c r="B172" s="9" t="s">
        <v>17</v>
      </c>
      <c r="C172" s="104">
        <v>33.1</v>
      </c>
      <c r="D172" s="105">
        <v>24.1</v>
      </c>
      <c r="E172" s="106"/>
      <c r="F172" s="104"/>
      <c r="G172" s="106"/>
      <c r="H172" s="104"/>
      <c r="I172" s="106"/>
      <c r="J172" s="104"/>
      <c r="K172" s="106"/>
      <c r="L172" s="91"/>
    </row>
    <row customHeight="1" ht="11.25">
      <c r="A173" s="143" t="s">
        <v>63</v>
      </c>
      <c r="B173" s="9" t="s">
        <v>17</v>
      </c>
      <c r="C173" s="104">
        <v>909.9</v>
      </c>
      <c r="D173" s="105">
        <v>3935.9</v>
      </c>
      <c r="E173" s="106">
        <v>250</v>
      </c>
      <c r="F173" s="104">
        <v>285</v>
      </c>
      <c r="G173" s="106">
        <v>300</v>
      </c>
      <c r="H173" s="104">
        <v>328</v>
      </c>
      <c r="I173" s="106">
        <v>350</v>
      </c>
      <c r="J173" s="104">
        <v>349</v>
      </c>
      <c r="K173" s="106">
        <v>370</v>
      </c>
      <c r="L173" s="91"/>
    </row>
    <row customHeight="1" ht="11.25">
      <c r="A174" s="143"/>
      <c r="B174" s="9" t="s">
        <v>17</v>
      </c>
      <c r="C174" s="104"/>
      <c r="D174" s="105"/>
      <c r="E174" s="106"/>
      <c r="F174" s="104"/>
      <c r="G174" s="106"/>
      <c r="H174" s="104"/>
      <c r="I174" s="106"/>
      <c r="J174" s="104"/>
      <c r="K174" s="106"/>
      <c r="L174" s="91"/>
    </row>
    <row customHeight="1" ht="11.25">
      <c r="A175" s="144"/>
      <c r="B175" s="10" t="s">
        <v>17</v>
      </c>
      <c r="C175" s="107"/>
      <c r="D175" s="108"/>
      <c r="E175" s="109"/>
      <c r="F175" s="107"/>
      <c r="G175" s="109"/>
      <c r="H175" s="107"/>
      <c r="I175" s="109"/>
      <c r="J175" s="107"/>
      <c r="K175" s="109"/>
      <c r="L175" s="91"/>
    </row>
    <row customHeight="1" ht="11.25">
      <c r="A176" s="120" t="s">
        <v>64</v>
      </c>
      <c r="B176" s="32" t="s">
        <v>17</v>
      </c>
      <c r="C176" s="93">
        <v>1384</v>
      </c>
      <c r="D176" s="93">
        <v>107</v>
      </c>
      <c r="E176" s="102">
        <v>80815.9</v>
      </c>
      <c r="F176" s="103">
        <v>27246.6</v>
      </c>
      <c r="G176" s="102">
        <v>27246.6</v>
      </c>
      <c r="H176" s="103"/>
      <c r="I176" s="102"/>
      <c r="J176" s="103"/>
      <c r="K176" s="102"/>
      <c r="L176" s="91"/>
    </row>
    <row customHeight="1" ht="19.5">
      <c r="A177" s="26" t="s">
        <v>30</v>
      </c>
      <c r="B177" s="8" t="s">
        <v>23</v>
      </c>
      <c r="C177" s="104"/>
      <c r="D177" s="70">
        <f t="shared" si="1"/>
        <v>7.00926008416353</v>
      </c>
      <c r="E177" s="71">
        <f t="shared" si="1"/>
        <v>71523.5591900311</v>
      </c>
      <c r="F177" s="72">
        <f t="shared" si="1"/>
        <v>32.0479136975911</v>
      </c>
      <c r="G177" s="71">
        <f t="shared" si="2"/>
        <v>32.0784064794157</v>
      </c>
      <c r="H177" s="72">
        <f t="shared" si="2"/>
        <v>0</v>
      </c>
      <c r="I177" s="71">
        <f t="shared" si="2"/>
        <v>0</v>
      </c>
      <c r="J177" s="72">
        <f t="shared" si="2"/>
        <v>0</v>
      </c>
      <c r="K177" s="71">
        <f t="shared" si="2"/>
        <v>0</v>
      </c>
      <c r="L177" s="91"/>
    </row>
    <row customHeight="1" ht="11.25">
      <c r="A178" s="12" t="s">
        <v>31</v>
      </c>
      <c r="B178" s="8" t="s">
        <v>17</v>
      </c>
      <c r="C178" s="72">
        <f t="shared" si="6"/>
        <v>1384</v>
      </c>
      <c r="D178" s="70">
        <f t="shared" si="6"/>
        <v>107</v>
      </c>
      <c r="E178" s="71">
        <f t="shared" si="6"/>
        <v>80815.9</v>
      </c>
      <c r="F178" s="72">
        <f t="shared" si="6"/>
        <v>27246.6</v>
      </c>
      <c r="G178" s="71">
        <f t="shared" si="6"/>
        <v>27246.6</v>
      </c>
      <c r="H178" s="72">
        <f t="shared" si="6"/>
        <v>0</v>
      </c>
      <c r="I178" s="71">
        <f t="shared" si="6"/>
        <v>0</v>
      </c>
      <c r="J178" s="72">
        <f t="shared" si="6"/>
        <v>0</v>
      </c>
      <c r="K178" s="71">
        <f t="shared" si="6"/>
        <v>0</v>
      </c>
      <c r="L178" s="91"/>
    </row>
    <row customHeight="1" ht="11.25">
      <c r="A179" s="143" t="s">
        <v>65</v>
      </c>
      <c r="B179" s="9" t="s">
        <v>17</v>
      </c>
      <c r="C179" s="104">
        <v>1384</v>
      </c>
      <c r="D179" s="105">
        <v>107</v>
      </c>
      <c r="E179" s="106"/>
      <c r="F179" s="104"/>
      <c r="G179" s="106"/>
      <c r="H179" s="104"/>
      <c r="I179" s="106"/>
      <c r="J179" s="104"/>
      <c r="K179" s="106"/>
      <c r="L179" s="91"/>
    </row>
    <row customHeight="1" ht="11.25">
      <c r="A180" s="143" t="s">
        <v>66</v>
      </c>
      <c r="B180" s="9" t="s">
        <v>17</v>
      </c>
      <c r="C180" s="104"/>
      <c r="D180" s="105"/>
      <c r="E180" s="106">
        <v>80815.9</v>
      </c>
      <c r="F180" s="104">
        <v>27246.6</v>
      </c>
      <c r="G180" s="106">
        <v>27246.6</v>
      </c>
      <c r="H180" s="104"/>
      <c r="I180" s="106"/>
      <c r="J180" s="104"/>
      <c r="K180" s="106"/>
      <c r="L180" s="91"/>
    </row>
    <row customHeight="1" ht="11.25">
      <c r="A181" s="143"/>
      <c r="B181" s="9" t="s">
        <v>17</v>
      </c>
      <c r="C181" s="104"/>
      <c r="D181" s="105"/>
      <c r="E181" s="106"/>
      <c r="F181" s="104"/>
      <c r="G181" s="106"/>
      <c r="H181" s="104"/>
      <c r="I181" s="106"/>
      <c r="J181" s="104"/>
      <c r="K181" s="106"/>
      <c r="L181" s="91"/>
    </row>
    <row customHeight="1" ht="11.25">
      <c r="A182" s="144"/>
      <c r="B182" s="10" t="s">
        <v>17</v>
      </c>
      <c r="C182" s="107"/>
      <c r="D182" s="108"/>
      <c r="E182" s="109"/>
      <c r="F182" s="107"/>
      <c r="G182" s="109"/>
      <c r="H182" s="107"/>
      <c r="I182" s="109"/>
      <c r="J182" s="107"/>
      <c r="K182" s="109"/>
      <c r="L182" s="91"/>
    </row>
    <row customHeight="1" ht="11.25">
      <c r="A183" s="120" t="s">
        <v>67</v>
      </c>
      <c r="B183" s="32" t="s">
        <v>17</v>
      </c>
      <c r="C183" s="93">
        <v>0</v>
      </c>
      <c r="D183" s="93">
        <v>0</v>
      </c>
      <c r="E183" s="102"/>
      <c r="F183" s="103"/>
      <c r="G183" s="102"/>
      <c r="H183" s="103"/>
      <c r="I183" s="102"/>
      <c r="J183" s="103"/>
      <c r="K183" s="102"/>
      <c r="L183" s="112"/>
    </row>
    <row customHeight="1" ht="19.5">
      <c r="A184" s="26" t="s">
        <v>30</v>
      </c>
      <c r="B184" s="8" t="s">
        <v>23</v>
      </c>
      <c r="C184" s="104"/>
      <c r="D184" s="70">
        <f t="shared" si="1"/>
        <v>0</v>
      </c>
      <c r="E184" s="71">
        <f t="shared" si="1"/>
        <v>0</v>
      </c>
      <c r="F184" s="72">
        <f t="shared" si="1"/>
        <v>0</v>
      </c>
      <c r="G184" s="71">
        <f t="shared" si="2"/>
        <v>0</v>
      </c>
      <c r="H184" s="72">
        <f t="shared" si="2"/>
        <v>0</v>
      </c>
      <c r="I184" s="71">
        <f t="shared" si="2"/>
        <v>0</v>
      </c>
      <c r="J184" s="72">
        <f t="shared" si="2"/>
        <v>0</v>
      </c>
      <c r="K184" s="71">
        <f t="shared" si="2"/>
        <v>0</v>
      </c>
      <c r="L184" s="91"/>
    </row>
    <row customHeight="1" ht="11.25">
      <c r="A185" s="12" t="s">
        <v>31</v>
      </c>
      <c r="B185" s="8" t="s">
        <v>17</v>
      </c>
      <c r="C185" s="72">
        <f t="shared" si="8"/>
        <v>0</v>
      </c>
      <c r="D185" s="70">
        <f t="shared" si="8"/>
        <v>0</v>
      </c>
      <c r="E185" s="71">
        <f t="shared" si="8"/>
        <v>0</v>
      </c>
      <c r="F185" s="72">
        <f t="shared" si="8"/>
        <v>0</v>
      </c>
      <c r="G185" s="71">
        <f t="shared" si="8"/>
        <v>0</v>
      </c>
      <c r="H185" s="72">
        <f t="shared" si="8"/>
        <v>0</v>
      </c>
      <c r="I185" s="71">
        <f t="shared" si="8"/>
        <v>0</v>
      </c>
      <c r="J185" s="72">
        <f t="shared" si="8"/>
        <v>0</v>
      </c>
      <c r="K185" s="71">
        <f t="shared" si="8"/>
        <v>0</v>
      </c>
      <c r="L185" s="91"/>
    </row>
    <row customHeight="1" ht="11.25">
      <c r="A186" s="143"/>
      <c r="B186" s="9" t="s">
        <v>17</v>
      </c>
      <c r="C186" s="104"/>
      <c r="D186" s="105"/>
      <c r="E186" s="106"/>
      <c r="F186" s="104"/>
      <c r="G186" s="106"/>
      <c r="H186" s="104"/>
      <c r="I186" s="106"/>
      <c r="J186" s="104"/>
      <c r="K186" s="106"/>
      <c r="L186" s="91"/>
    </row>
    <row customHeight="1" ht="11.25">
      <c r="A187" s="144"/>
      <c r="B187" s="10" t="s">
        <v>17</v>
      </c>
      <c r="C187" s="107"/>
      <c r="D187" s="108"/>
      <c r="E187" s="109"/>
      <c r="F187" s="107"/>
      <c r="G187" s="109"/>
      <c r="H187" s="107"/>
      <c r="I187" s="109"/>
      <c r="J187" s="107"/>
      <c r="K187" s="109"/>
      <c r="L187" s="91"/>
    </row>
    <row customHeight="1" ht="11.25">
      <c r="A188" s="120" t="s">
        <v>68</v>
      </c>
      <c r="B188" s="32" t="s">
        <v>17</v>
      </c>
      <c r="C188" s="93">
        <v>20410</v>
      </c>
      <c r="D188" s="93">
        <v>22868</v>
      </c>
      <c r="E188" s="102">
        <v>1670</v>
      </c>
      <c r="F188" s="103">
        <v>1665</v>
      </c>
      <c r="G188" s="102">
        <v>1750</v>
      </c>
      <c r="H188" s="103">
        <v>1735</v>
      </c>
      <c r="I188" s="102">
        <v>1850</v>
      </c>
      <c r="J188" s="103">
        <v>1832</v>
      </c>
      <c r="K188" s="102">
        <v>1940</v>
      </c>
      <c r="L188" s="91"/>
    </row>
    <row customHeight="1" ht="19.5">
      <c r="A189" s="26" t="s">
        <v>30</v>
      </c>
      <c r="B189" s="8" t="s">
        <v>23</v>
      </c>
      <c r="C189" s="104"/>
      <c r="D189" s="70">
        <f t="shared" si="1"/>
        <v>101.580340996871</v>
      </c>
      <c r="E189" s="71">
        <f t="shared" si="1"/>
        <v>6.91551248005682</v>
      </c>
      <c r="F189" s="72">
        <f t="shared" si="1"/>
        <v>94.7724323216684</v>
      </c>
      <c r="G189" s="71">
        <f t="shared" si="2"/>
        <v>99.7054416381319</v>
      </c>
      <c r="H189" s="72">
        <f t="shared" si="2"/>
        <v>97.5694795919515</v>
      </c>
      <c r="I189" s="71">
        <f t="shared" si="2"/>
        <v>99.1691235593675</v>
      </c>
      <c r="J189" s="72">
        <f t="shared" si="2"/>
        <v>98.8677697546655</v>
      </c>
      <c r="K189" s="71">
        <f t="shared" si="2"/>
        <v>99.0225352831585</v>
      </c>
      <c r="L189" s="91"/>
    </row>
    <row customHeight="1" ht="11.25">
      <c r="A190" s="12" t="s">
        <v>31</v>
      </c>
      <c r="B190" s="8" t="s">
        <v>17</v>
      </c>
      <c r="C190" s="72">
        <f t="shared" si="8"/>
        <v>20410</v>
      </c>
      <c r="D190" s="70">
        <f t="shared" si="8"/>
        <v>22868</v>
      </c>
      <c r="E190" s="71">
        <f t="shared" si="8"/>
        <v>1670</v>
      </c>
      <c r="F190" s="72">
        <f t="shared" si="8"/>
        <v>1665</v>
      </c>
      <c r="G190" s="71">
        <f t="shared" si="8"/>
        <v>1750</v>
      </c>
      <c r="H190" s="72">
        <f t="shared" si="8"/>
        <v>1735</v>
      </c>
      <c r="I190" s="71">
        <f t="shared" si="8"/>
        <v>1850</v>
      </c>
      <c r="J190" s="72">
        <f t="shared" si="8"/>
        <v>1832</v>
      </c>
      <c r="K190" s="71">
        <f t="shared" si="8"/>
        <v>1940</v>
      </c>
      <c r="L190" s="91"/>
    </row>
    <row customHeight="1" ht="11.25">
      <c r="A191" s="143" t="s">
        <v>69</v>
      </c>
      <c r="B191" s="9" t="s">
        <v>17</v>
      </c>
      <c r="C191" s="104">
        <v>3742</v>
      </c>
      <c r="D191" s="105">
        <v>5089</v>
      </c>
      <c r="E191" s="106">
        <v>1670</v>
      </c>
      <c r="F191" s="104">
        <v>1665</v>
      </c>
      <c r="G191" s="106">
        <v>1750</v>
      </c>
      <c r="H191" s="104">
        <v>1735</v>
      </c>
      <c r="I191" s="106">
        <v>1850</v>
      </c>
      <c r="J191" s="104">
        <v>1832</v>
      </c>
      <c r="K191" s="106">
        <v>1940</v>
      </c>
      <c r="L191" s="91"/>
    </row>
    <row customHeight="1" ht="11.25">
      <c r="A192" s="144" t="s">
        <v>70</v>
      </c>
      <c r="B192" s="10" t="s">
        <v>17</v>
      </c>
      <c r="C192" s="107">
        <v>16668</v>
      </c>
      <c r="D192" s="108">
        <v>17779</v>
      </c>
      <c r="E192" s="109"/>
      <c r="F192" s="107"/>
      <c r="G192" s="109"/>
      <c r="H192" s="107"/>
      <c r="I192" s="109"/>
      <c r="J192" s="107"/>
      <c r="K192" s="109"/>
      <c r="L192" s="91"/>
    </row>
    <row customHeight="1" ht="11.25">
      <c r="A193" s="120" t="s">
        <v>71</v>
      </c>
      <c r="B193" s="32" t="s">
        <v>17</v>
      </c>
      <c r="C193" s="93">
        <v>191977</v>
      </c>
      <c r="D193" s="93">
        <v>6328</v>
      </c>
      <c r="E193" s="102"/>
      <c r="F193" s="103"/>
      <c r="G193" s="102"/>
      <c r="H193" s="103"/>
      <c r="I193" s="102"/>
      <c r="J193" s="103"/>
      <c r="K193" s="102"/>
      <c r="L193" s="101"/>
    </row>
    <row customHeight="1" ht="19.5">
      <c r="A194" s="26" t="s">
        <v>30</v>
      </c>
      <c r="B194" s="8" t="s">
        <v>23</v>
      </c>
      <c r="C194" s="104"/>
      <c r="D194" s="70">
        <f t="shared" si="1"/>
        <v>2.98842084678369</v>
      </c>
      <c r="E194" s="71">
        <f t="shared" si="1"/>
        <v>0</v>
      </c>
      <c r="F194" s="72">
        <f t="shared" si="1"/>
        <v>0</v>
      </c>
      <c r="G194" s="71">
        <f t="shared" si="2"/>
        <v>0</v>
      </c>
      <c r="H194" s="72">
        <f t="shared" si="2"/>
        <v>0</v>
      </c>
      <c r="I194" s="71">
        <f t="shared" si="2"/>
        <v>0</v>
      </c>
      <c r="J194" s="72">
        <f t="shared" si="2"/>
        <v>0</v>
      </c>
      <c r="K194" s="71">
        <f t="shared" si="2"/>
        <v>0</v>
      </c>
      <c r="L194" s="101"/>
    </row>
    <row customHeight="1" ht="11.25">
      <c r="A195" s="12" t="s">
        <v>31</v>
      </c>
      <c r="B195" s="8" t="s">
        <v>17</v>
      </c>
      <c r="C195" s="72">
        <f t="shared" si="10" ref="C195:K285">SUM(C196:C198)</f>
        <v>191977</v>
      </c>
      <c r="D195" s="70">
        <f t="shared" si="10"/>
        <v>6328</v>
      </c>
      <c r="E195" s="71">
        <f t="shared" si="10"/>
        <v>0</v>
      </c>
      <c r="F195" s="72">
        <f t="shared" si="10"/>
        <v>0</v>
      </c>
      <c r="G195" s="71">
        <f t="shared" si="10"/>
        <v>0</v>
      </c>
      <c r="H195" s="72">
        <f t="shared" si="10"/>
        <v>0</v>
      </c>
      <c r="I195" s="71">
        <f t="shared" si="10"/>
        <v>0</v>
      </c>
      <c r="J195" s="72">
        <f t="shared" si="10"/>
        <v>0</v>
      </c>
      <c r="K195" s="71">
        <f t="shared" si="10"/>
        <v>0</v>
      </c>
      <c r="L195" s="101"/>
    </row>
    <row customHeight="1" ht="11.25">
      <c r="A196" s="143" t="s">
        <v>72</v>
      </c>
      <c r="B196" s="9" t="s">
        <v>17</v>
      </c>
      <c r="C196" s="104">
        <v>191977</v>
      </c>
      <c r="D196" s="105">
        <v>6328</v>
      </c>
      <c r="E196" s="106"/>
      <c r="F196" s="104"/>
      <c r="G196" s="106"/>
      <c r="H196" s="104"/>
      <c r="I196" s="106"/>
      <c r="J196" s="104"/>
      <c r="K196" s="106"/>
      <c r="L196" s="101"/>
    </row>
    <row customHeight="1" ht="11.25">
      <c r="A197" s="143"/>
      <c r="B197" s="9" t="s">
        <v>17</v>
      </c>
      <c r="C197" s="104"/>
      <c r="D197" s="105"/>
      <c r="E197" s="106"/>
      <c r="F197" s="104"/>
      <c r="G197" s="106"/>
      <c r="H197" s="104"/>
      <c r="I197" s="106"/>
      <c r="J197" s="104"/>
      <c r="K197" s="106"/>
      <c r="L197" s="101"/>
    </row>
    <row customHeight="1" ht="11.25">
      <c r="A198" s="144"/>
      <c r="B198" s="10" t="s">
        <v>17</v>
      </c>
      <c r="C198" s="107"/>
      <c r="D198" s="108"/>
      <c r="E198" s="109"/>
      <c r="F198" s="107"/>
      <c r="G198" s="109"/>
      <c r="H198" s="107"/>
      <c r="I198" s="109"/>
      <c r="J198" s="107"/>
      <c r="K198" s="109"/>
      <c r="L198" s="101"/>
    </row>
    <row customHeight="1" ht="11.25">
      <c r="A199" s="120" t="s">
        <v>73</v>
      </c>
      <c r="B199" s="32" t="s">
        <v>17</v>
      </c>
      <c r="C199" s="93">
        <v>16828</v>
      </c>
      <c r="D199" s="93">
        <v>676</v>
      </c>
      <c r="E199" s="102"/>
      <c r="F199" s="103"/>
      <c r="G199" s="102"/>
      <c r="H199" s="103"/>
      <c r="I199" s="102"/>
      <c r="J199" s="103"/>
      <c r="K199" s="102"/>
      <c r="L199" s="112"/>
    </row>
    <row customHeight="1" ht="19.5">
      <c r="A200" s="26" t="s">
        <v>30</v>
      </c>
      <c r="B200" s="8" t="s">
        <v>23</v>
      </c>
      <c r="C200" s="104"/>
      <c r="D200" s="70">
        <f t="shared" si="1"/>
        <v>3.64198942271451</v>
      </c>
      <c r="E200" s="71">
        <f t="shared" si="1"/>
        <v>0</v>
      </c>
      <c r="F200" s="72">
        <f t="shared" si="1"/>
        <v>0</v>
      </c>
      <c r="G200" s="71">
        <f t="shared" si="2"/>
        <v>0</v>
      </c>
      <c r="H200" s="72">
        <f t="shared" si="2"/>
        <v>0</v>
      </c>
      <c r="I200" s="71">
        <f t="shared" si="2"/>
        <v>0</v>
      </c>
      <c r="J200" s="72">
        <f t="shared" si="2"/>
        <v>0</v>
      </c>
      <c r="K200" s="71">
        <f t="shared" si="2"/>
        <v>0</v>
      </c>
      <c r="L200" s="91"/>
    </row>
    <row customHeight="1" ht="11.25">
      <c r="A201" s="12" t="s">
        <v>31</v>
      </c>
      <c r="B201" s="8" t="s">
        <v>17</v>
      </c>
      <c r="C201" s="72">
        <f t="shared" si="8"/>
        <v>16828</v>
      </c>
      <c r="D201" s="70">
        <f t="shared" si="8"/>
        <v>676</v>
      </c>
      <c r="E201" s="71">
        <f t="shared" si="8"/>
        <v>0</v>
      </c>
      <c r="F201" s="72">
        <f t="shared" si="8"/>
        <v>0</v>
      </c>
      <c r="G201" s="71">
        <f t="shared" si="8"/>
        <v>0</v>
      </c>
      <c r="H201" s="72">
        <f t="shared" si="8"/>
        <v>0</v>
      </c>
      <c r="I201" s="71">
        <f t="shared" si="8"/>
        <v>0</v>
      </c>
      <c r="J201" s="72">
        <f t="shared" si="8"/>
        <v>0</v>
      </c>
      <c r="K201" s="71">
        <f t="shared" si="8"/>
        <v>0</v>
      </c>
      <c r="L201" s="91"/>
    </row>
    <row customHeight="1" ht="11.25">
      <c r="A202" s="143" t="s">
        <v>74</v>
      </c>
      <c r="B202" s="9" t="s">
        <v>17</v>
      </c>
      <c r="C202" s="104">
        <v>16828</v>
      </c>
      <c r="D202" s="105">
        <v>676</v>
      </c>
      <c r="E202" s="106"/>
      <c r="F202" s="104"/>
      <c r="G202" s="106"/>
      <c r="H202" s="104"/>
      <c r="I202" s="106"/>
      <c r="J202" s="104"/>
      <c r="K202" s="106"/>
      <c r="L202" s="91"/>
    </row>
    <row customHeight="1" ht="11.25">
      <c r="A203" s="144"/>
      <c r="B203" s="10" t="s">
        <v>17</v>
      </c>
      <c r="C203" s="107"/>
      <c r="D203" s="108"/>
      <c r="E203" s="109"/>
      <c r="F203" s="107"/>
      <c r="G203" s="109"/>
      <c r="H203" s="107"/>
      <c r="I203" s="109"/>
      <c r="J203" s="107"/>
      <c r="K203" s="109"/>
      <c r="L203" s="91"/>
    </row>
    <row customHeight="1" ht="11.25">
      <c r="A204" s="120" t="s">
        <v>75</v>
      </c>
      <c r="B204" s="32" t="s">
        <v>17</v>
      </c>
      <c r="C204" s="93">
        <v>0</v>
      </c>
      <c r="D204" s="93">
        <v>0</v>
      </c>
      <c r="E204" s="102">
        <v>93</v>
      </c>
      <c r="F204" s="103"/>
      <c r="G204" s="102"/>
      <c r="H204" s="103"/>
      <c r="I204" s="102"/>
      <c r="J204" s="103"/>
      <c r="K204" s="102"/>
      <c r="L204" s="112"/>
    </row>
    <row customHeight="1" ht="19.5">
      <c r="A205" s="26" t="s">
        <v>30</v>
      </c>
      <c r="B205" s="8" t="s">
        <v>23</v>
      </c>
      <c r="C205" s="104"/>
      <c r="D205" s="70">
        <f t="shared" si="1"/>
        <v>0</v>
      </c>
      <c r="E205" s="71">
        <f t="shared" si="1"/>
        <v>0</v>
      </c>
      <c r="F205" s="72">
        <f t="shared" si="1"/>
        <v>0</v>
      </c>
      <c r="G205" s="71">
        <f t="shared" si="2"/>
        <v>0</v>
      </c>
      <c r="H205" s="72">
        <f t="shared" si="2"/>
        <v>0</v>
      </c>
      <c r="I205" s="71">
        <f t="shared" si="2"/>
        <v>0</v>
      </c>
      <c r="J205" s="72">
        <f t="shared" si="2"/>
        <v>0</v>
      </c>
      <c r="K205" s="71">
        <f t="shared" si="2"/>
        <v>0</v>
      </c>
      <c r="L205" s="91"/>
    </row>
    <row customHeight="1" ht="11.25">
      <c r="A206" s="12" t="s">
        <v>31</v>
      </c>
      <c r="B206" s="8" t="s">
        <v>17</v>
      </c>
      <c r="C206" s="72">
        <f t="shared" si="10"/>
        <v>0</v>
      </c>
      <c r="D206" s="70">
        <f t="shared" si="10"/>
        <v>0</v>
      </c>
      <c r="E206" s="71">
        <f t="shared" si="10"/>
        <v>93</v>
      </c>
      <c r="F206" s="72">
        <f t="shared" si="10"/>
        <v>0</v>
      </c>
      <c r="G206" s="71">
        <f t="shared" si="10"/>
        <v>0</v>
      </c>
      <c r="H206" s="72">
        <f t="shared" si="10"/>
        <v>0</v>
      </c>
      <c r="I206" s="71">
        <f t="shared" si="10"/>
        <v>0</v>
      </c>
      <c r="J206" s="72">
        <f t="shared" si="10"/>
        <v>0</v>
      </c>
      <c r="K206" s="71">
        <f t="shared" si="10"/>
        <v>0</v>
      </c>
      <c r="L206" s="91"/>
    </row>
    <row customHeight="1" ht="11.25">
      <c r="A207" s="143"/>
      <c r="B207" s="9" t="s">
        <v>17</v>
      </c>
      <c r="C207" s="104"/>
      <c r="D207" s="105"/>
      <c r="E207" s="106"/>
      <c r="F207" s="104"/>
      <c r="G207" s="106"/>
      <c r="H207" s="104"/>
      <c r="I207" s="106"/>
      <c r="J207" s="104"/>
      <c r="K207" s="106"/>
      <c r="L207" s="91"/>
    </row>
    <row customHeight="1" ht="11.25">
      <c r="A208" s="143" t="s">
        <v>76</v>
      </c>
      <c r="B208" s="9" t="s">
        <v>17</v>
      </c>
      <c r="C208" s="104"/>
      <c r="D208" s="105"/>
      <c r="E208" s="106">
        <v>93</v>
      </c>
      <c r="F208" s="104"/>
      <c r="G208" s="106"/>
      <c r="H208" s="104"/>
      <c r="I208" s="106"/>
      <c r="J208" s="104"/>
      <c r="K208" s="106"/>
      <c r="L208" s="91"/>
    </row>
    <row customHeight="1" ht="11.25">
      <c r="A209" s="144"/>
      <c r="B209" s="10" t="s">
        <v>17</v>
      </c>
      <c r="C209" s="107"/>
      <c r="D209" s="108"/>
      <c r="E209" s="109"/>
      <c r="F209" s="107"/>
      <c r="G209" s="109"/>
      <c r="H209" s="107"/>
      <c r="I209" s="109"/>
      <c r="J209" s="107"/>
      <c r="K209" s="109"/>
      <c r="L209" s="91"/>
    </row>
    <row customHeight="1" ht="11.25">
      <c r="A210" s="120" t="s">
        <v>77</v>
      </c>
      <c r="B210" s="32" t="s">
        <v>17</v>
      </c>
      <c r="C210" s="93">
        <v>0</v>
      </c>
      <c r="D210" s="93">
        <v>0</v>
      </c>
      <c r="E210" s="102"/>
      <c r="F210" s="103"/>
      <c r="G210" s="102"/>
      <c r="H210" s="103"/>
      <c r="I210" s="102"/>
      <c r="J210" s="103"/>
      <c r="K210" s="102"/>
      <c r="L210" s="91"/>
    </row>
    <row customHeight="1" ht="19.5">
      <c r="A211" s="26" t="s">
        <v>30</v>
      </c>
      <c r="B211" s="8" t="s">
        <v>23</v>
      </c>
      <c r="C211" s="104"/>
      <c r="D211" s="70">
        <f t="shared" si="1"/>
        <v>0</v>
      </c>
      <c r="E211" s="71">
        <f t="shared" si="1"/>
        <v>0</v>
      </c>
      <c r="F211" s="72">
        <f t="shared" si="1"/>
        <v>0</v>
      </c>
      <c r="G211" s="71">
        <f t="shared" si="2"/>
        <v>0</v>
      </c>
      <c r="H211" s="72">
        <f t="shared" si="2"/>
        <v>0</v>
      </c>
      <c r="I211" s="71">
        <f t="shared" si="2"/>
        <v>0</v>
      </c>
      <c r="J211" s="72">
        <f t="shared" si="2"/>
        <v>0</v>
      </c>
      <c r="K211" s="71">
        <f t="shared" si="2"/>
        <v>0</v>
      </c>
      <c r="L211" s="91"/>
    </row>
    <row customHeight="1" ht="11.25">
      <c r="A212" s="12" t="s">
        <v>31</v>
      </c>
      <c r="B212" s="8" t="s">
        <v>17</v>
      </c>
      <c r="C212" s="72">
        <f t="shared" si="8"/>
        <v>0</v>
      </c>
      <c r="D212" s="70">
        <f t="shared" si="8"/>
        <v>0</v>
      </c>
      <c r="E212" s="71">
        <f t="shared" si="8"/>
        <v>0</v>
      </c>
      <c r="F212" s="72">
        <f t="shared" si="8"/>
        <v>0</v>
      </c>
      <c r="G212" s="71">
        <f t="shared" si="8"/>
        <v>0</v>
      </c>
      <c r="H212" s="72">
        <f t="shared" si="8"/>
        <v>0</v>
      </c>
      <c r="I212" s="71">
        <f t="shared" si="8"/>
        <v>0</v>
      </c>
      <c r="J212" s="72">
        <f t="shared" si="8"/>
        <v>0</v>
      </c>
      <c r="K212" s="71">
        <f t="shared" si="8"/>
        <v>0</v>
      </c>
      <c r="L212" s="91"/>
    </row>
    <row customHeight="1" ht="11.25">
      <c r="A213" s="143"/>
      <c r="B213" s="9" t="s">
        <v>17</v>
      </c>
      <c r="C213" s="104"/>
      <c r="D213" s="105"/>
      <c r="E213" s="106"/>
      <c r="F213" s="104"/>
      <c r="G213" s="106"/>
      <c r="H213" s="104"/>
      <c r="I213" s="106"/>
      <c r="J213" s="104"/>
      <c r="K213" s="106"/>
      <c r="L213" s="91"/>
    </row>
    <row customHeight="1" ht="11.25">
      <c r="A214" s="144"/>
      <c r="B214" s="10" t="s">
        <v>17</v>
      </c>
      <c r="C214" s="107"/>
      <c r="D214" s="108"/>
      <c r="E214" s="109"/>
      <c r="F214" s="107"/>
      <c r="G214" s="109"/>
      <c r="H214" s="107"/>
      <c r="I214" s="109"/>
      <c r="J214" s="107"/>
      <c r="K214" s="109"/>
      <c r="L214" s="91"/>
    </row>
    <row customHeight="1" ht="11.25">
      <c r="A215" s="120" t="s">
        <v>78</v>
      </c>
      <c r="B215" s="32" t="s">
        <v>17</v>
      </c>
      <c r="C215" s="93">
        <v>40877</v>
      </c>
      <c r="D215" s="93">
        <v>4876</v>
      </c>
      <c r="E215" s="102">
        <v>5639</v>
      </c>
      <c r="F215" s="103"/>
      <c r="G215" s="102"/>
      <c r="H215" s="103"/>
      <c r="I215" s="102"/>
      <c r="J215" s="103"/>
      <c r="K215" s="102"/>
      <c r="L215" s="91"/>
    </row>
    <row customHeight="1" ht="19.5">
      <c r="A216" s="26" t="s">
        <v>30</v>
      </c>
      <c r="B216" s="8" t="s">
        <v>23</v>
      </c>
      <c r="C216" s="104"/>
      <c r="D216" s="70">
        <f t="shared" si="1"/>
        <v>10.8145678439028</v>
      </c>
      <c r="E216" s="71">
        <f t="shared" si="1"/>
        <v>109.515219877197</v>
      </c>
      <c r="F216" s="72">
        <f t="shared" si="1"/>
        <v>0</v>
      </c>
      <c r="G216" s="71">
        <f t="shared" si="2"/>
        <v>0</v>
      </c>
      <c r="H216" s="72">
        <f t="shared" si="2"/>
        <v>0</v>
      </c>
      <c r="I216" s="71">
        <f t="shared" si="2"/>
        <v>0</v>
      </c>
      <c r="J216" s="72">
        <f t="shared" si="2"/>
        <v>0</v>
      </c>
      <c r="K216" s="71">
        <f t="shared" si="2"/>
        <v>0</v>
      </c>
      <c r="L216" s="91"/>
    </row>
    <row customHeight="1" ht="11.25">
      <c r="A217" s="12" t="s">
        <v>31</v>
      </c>
      <c r="B217" s="8" t="s">
        <v>17</v>
      </c>
      <c r="C217" s="72">
        <f t="shared" si="6"/>
        <v>40877</v>
      </c>
      <c r="D217" s="70">
        <f t="shared" si="6"/>
        <v>4876</v>
      </c>
      <c r="E217" s="71">
        <f t="shared" si="6"/>
        <v>5639</v>
      </c>
      <c r="F217" s="72">
        <f t="shared" si="6"/>
        <v>0</v>
      </c>
      <c r="G217" s="71">
        <f t="shared" si="6"/>
        <v>0</v>
      </c>
      <c r="H217" s="72">
        <f t="shared" si="6"/>
        <v>0</v>
      </c>
      <c r="I217" s="71">
        <f t="shared" si="6"/>
        <v>0</v>
      </c>
      <c r="J217" s="72">
        <f t="shared" si="6"/>
        <v>0</v>
      </c>
      <c r="K217" s="71">
        <f t="shared" si="6"/>
        <v>0</v>
      </c>
      <c r="L217" s="91"/>
    </row>
    <row customHeight="1" ht="11.25">
      <c r="A218" s="143" t="s">
        <v>79</v>
      </c>
      <c r="B218" s="9" t="s">
        <v>17</v>
      </c>
      <c r="C218" s="104">
        <v>40877</v>
      </c>
      <c r="D218" s="105">
        <v>4876</v>
      </c>
      <c r="E218" s="106">
        <v>5639</v>
      </c>
      <c r="F218" s="104"/>
      <c r="G218" s="106"/>
      <c r="H218" s="104"/>
      <c r="I218" s="106"/>
      <c r="J218" s="104"/>
      <c r="K218" s="106"/>
      <c r="L218" s="91"/>
    </row>
    <row customHeight="1" ht="11.25">
      <c r="A219" s="143"/>
      <c r="B219" s="9" t="s">
        <v>17</v>
      </c>
      <c r="C219" s="104"/>
      <c r="D219" s="105"/>
      <c r="E219" s="106"/>
      <c r="F219" s="104"/>
      <c r="G219" s="106"/>
      <c r="H219" s="104"/>
      <c r="I219" s="106"/>
      <c r="J219" s="104"/>
      <c r="K219" s="106"/>
      <c r="L219" s="91"/>
    </row>
    <row customHeight="1" ht="11.25">
      <c r="A220" s="143"/>
      <c r="B220" s="9" t="s">
        <v>17</v>
      </c>
      <c r="C220" s="104"/>
      <c r="D220" s="105"/>
      <c r="E220" s="106"/>
      <c r="F220" s="104"/>
      <c r="G220" s="106"/>
      <c r="H220" s="104"/>
      <c r="I220" s="106"/>
      <c r="J220" s="104"/>
      <c r="K220" s="106"/>
      <c r="L220" s="91"/>
    </row>
    <row customHeight="1" ht="11.25">
      <c r="A221" s="144"/>
      <c r="B221" s="10" t="s">
        <v>17</v>
      </c>
      <c r="C221" s="107"/>
      <c r="D221" s="108"/>
      <c r="E221" s="109"/>
      <c r="F221" s="107"/>
      <c r="G221" s="109"/>
      <c r="H221" s="107"/>
      <c r="I221" s="109"/>
      <c r="J221" s="107"/>
      <c r="K221" s="109"/>
      <c r="L221" s="91"/>
    </row>
    <row customHeight="1" ht="11.25">
      <c r="A222" s="120" t="s">
        <v>80</v>
      </c>
      <c r="B222" s="32" t="s">
        <v>17</v>
      </c>
      <c r="C222" s="93">
        <v>0</v>
      </c>
      <c r="D222" s="93">
        <v>0</v>
      </c>
      <c r="E222" s="102"/>
      <c r="F222" s="103"/>
      <c r="G222" s="102"/>
      <c r="H222" s="103"/>
      <c r="I222" s="102"/>
      <c r="J222" s="103"/>
      <c r="K222" s="102"/>
      <c r="L222" s="91"/>
    </row>
    <row customHeight="1" ht="19.5">
      <c r="A223" s="26" t="s">
        <v>30</v>
      </c>
      <c r="B223" s="8" t="s">
        <v>23</v>
      </c>
      <c r="C223" s="104"/>
      <c r="D223" s="70">
        <f t="shared" si="1"/>
        <v>0</v>
      </c>
      <c r="E223" s="71">
        <f t="shared" si="1"/>
        <v>0</v>
      </c>
      <c r="F223" s="72">
        <f t="shared" si="1"/>
        <v>0</v>
      </c>
      <c r="G223" s="71">
        <f t="shared" si="2"/>
        <v>0</v>
      </c>
      <c r="H223" s="72">
        <f t="shared" si="2"/>
        <v>0</v>
      </c>
      <c r="I223" s="71">
        <f t="shared" si="2"/>
        <v>0</v>
      </c>
      <c r="J223" s="72">
        <f t="shared" si="2"/>
        <v>0</v>
      </c>
      <c r="K223" s="71">
        <f t="shared" si="2"/>
        <v>0</v>
      </c>
      <c r="L223" s="91"/>
    </row>
    <row customHeight="1" ht="11.25">
      <c r="A224" s="12" t="s">
        <v>31</v>
      </c>
      <c r="B224" s="8" t="s">
        <v>17</v>
      </c>
      <c r="C224" s="72">
        <f t="shared" si="8"/>
        <v>0</v>
      </c>
      <c r="D224" s="70">
        <f t="shared" si="8"/>
        <v>0</v>
      </c>
      <c r="E224" s="71">
        <f t="shared" si="8"/>
        <v>0</v>
      </c>
      <c r="F224" s="72">
        <f t="shared" si="8"/>
        <v>0</v>
      </c>
      <c r="G224" s="71">
        <f t="shared" si="8"/>
        <v>0</v>
      </c>
      <c r="H224" s="72">
        <f t="shared" si="8"/>
        <v>0</v>
      </c>
      <c r="I224" s="71">
        <f t="shared" si="8"/>
        <v>0</v>
      </c>
      <c r="J224" s="72">
        <f t="shared" si="8"/>
        <v>0</v>
      </c>
      <c r="K224" s="71">
        <f t="shared" si="8"/>
        <v>0</v>
      </c>
      <c r="L224" s="91"/>
    </row>
    <row customHeight="1" ht="11.25">
      <c r="A225" s="143"/>
      <c r="B225" s="9" t="s">
        <v>17</v>
      </c>
      <c r="C225" s="104"/>
      <c r="D225" s="105"/>
      <c r="E225" s="106"/>
      <c r="F225" s="104"/>
      <c r="G225" s="106"/>
      <c r="H225" s="104"/>
      <c r="I225" s="106"/>
      <c r="J225" s="104"/>
      <c r="K225" s="106"/>
      <c r="L225" s="91"/>
    </row>
    <row customHeight="1" ht="11.25">
      <c r="A226" s="144"/>
      <c r="B226" s="10" t="s">
        <v>17</v>
      </c>
      <c r="C226" s="107"/>
      <c r="D226" s="108"/>
      <c r="E226" s="109"/>
      <c r="F226" s="107"/>
      <c r="G226" s="109"/>
      <c r="H226" s="107"/>
      <c r="I226" s="109"/>
      <c r="J226" s="107"/>
      <c r="K226" s="109"/>
      <c r="L226" s="91"/>
    </row>
    <row customHeight="1" ht="11.25">
      <c r="A227" s="121" t="s">
        <v>81</v>
      </c>
      <c r="B227" s="32" t="s">
        <v>17</v>
      </c>
      <c r="C227" s="93">
        <v>44</v>
      </c>
      <c r="D227" s="93">
        <v>484</v>
      </c>
      <c r="E227" s="102">
        <v>6646.5</v>
      </c>
      <c r="F227" s="103">
        <v>38</v>
      </c>
      <c r="G227" s="102">
        <v>40</v>
      </c>
      <c r="H227" s="103">
        <v>38</v>
      </c>
      <c r="I227" s="102">
        <v>40</v>
      </c>
      <c r="J227" s="103">
        <v>38</v>
      </c>
      <c r="K227" s="102">
        <v>40</v>
      </c>
      <c r="L227" s="91"/>
    </row>
    <row customHeight="1" ht="19.5">
      <c r="A228" s="12"/>
      <c r="B228" s="8" t="s">
        <v>23</v>
      </c>
      <c r="C228" s="104"/>
      <c r="D228" s="70">
        <f t="shared" si="1"/>
        <v>997.28014505893</v>
      </c>
      <c r="E228" s="71">
        <f t="shared" si="1"/>
        <v>1300.42026671675</v>
      </c>
      <c r="F228" s="72">
        <f t="shared" si="1"/>
        <v>0.543469089051415</v>
      </c>
      <c r="G228" s="71">
        <f t="shared" si="2"/>
        <v>0.57261703809113</v>
      </c>
      <c r="H228" s="72">
        <f t="shared" si="2"/>
        <v>93.6329588014981</v>
      </c>
      <c r="I228" s="71">
        <f t="shared" si="2"/>
        <v>93.8086303939963</v>
      </c>
      <c r="J228" s="72">
        <f t="shared" si="2"/>
        <v>93.6329588014981</v>
      </c>
      <c r="K228" s="71">
        <f t="shared" si="2"/>
        <v>94.4287063267233</v>
      </c>
      <c r="L228" s="91"/>
    </row>
    <row customHeight="1" ht="11.25">
      <c r="A229" s="12" t="s">
        <v>31</v>
      </c>
      <c r="B229" s="8" t="s">
        <v>17</v>
      </c>
      <c r="C229" s="72">
        <f t="shared" si="8"/>
        <v>44</v>
      </c>
      <c r="D229" s="70">
        <f t="shared" si="8"/>
        <v>484</v>
      </c>
      <c r="E229" s="71">
        <f t="shared" si="8"/>
        <v>6646.5</v>
      </c>
      <c r="F229" s="72">
        <f t="shared" si="8"/>
        <v>38</v>
      </c>
      <c r="G229" s="71">
        <f t="shared" si="8"/>
        <v>40</v>
      </c>
      <c r="H229" s="72">
        <f t="shared" si="8"/>
        <v>38</v>
      </c>
      <c r="I229" s="71">
        <f t="shared" si="8"/>
        <v>40</v>
      </c>
      <c r="J229" s="72">
        <f t="shared" si="8"/>
        <v>38</v>
      </c>
      <c r="K229" s="71">
        <f t="shared" si="8"/>
        <v>40</v>
      </c>
      <c r="L229" s="91"/>
    </row>
    <row customHeight="1" ht="11.25">
      <c r="A230" s="143" t="s">
        <v>82</v>
      </c>
      <c r="B230" s="9" t="s">
        <v>17</v>
      </c>
      <c r="C230" s="104">
        <v>44</v>
      </c>
      <c r="D230" s="105">
        <v>484</v>
      </c>
      <c r="E230" s="106">
        <v>6646.5</v>
      </c>
      <c r="F230" s="104">
        <v>38</v>
      </c>
      <c r="G230" s="106">
        <v>40</v>
      </c>
      <c r="H230" s="104">
        <v>38</v>
      </c>
      <c r="I230" s="106">
        <v>40</v>
      </c>
      <c r="J230" s="104">
        <v>38</v>
      </c>
      <c r="K230" s="106">
        <v>40</v>
      </c>
      <c r="L230" s="91"/>
    </row>
    <row customHeight="1" ht="11.25">
      <c r="A231" s="144"/>
      <c r="B231" s="10" t="s">
        <v>17</v>
      </c>
      <c r="C231" s="107"/>
      <c r="D231" s="108"/>
      <c r="E231" s="109"/>
      <c r="F231" s="107"/>
      <c r="G231" s="109"/>
      <c r="H231" s="107"/>
      <c r="I231" s="109"/>
      <c r="J231" s="107"/>
      <c r="K231" s="109"/>
      <c r="L231" s="91"/>
    </row>
    <row customHeight="1" ht="11.25">
      <c r="A232" s="120" t="s">
        <v>83</v>
      </c>
      <c r="B232" s="32" t="s">
        <v>17</v>
      </c>
      <c r="C232" s="93">
        <v>975</v>
      </c>
      <c r="D232" s="93">
        <v>2767</v>
      </c>
      <c r="E232" s="102">
        <v>30</v>
      </c>
      <c r="F232" s="103"/>
      <c r="G232" s="102"/>
      <c r="H232" s="103"/>
      <c r="I232" s="102"/>
      <c r="J232" s="103"/>
      <c r="K232" s="102"/>
      <c r="L232" s="91"/>
    </row>
    <row customHeight="1" ht="19.5">
      <c r="A233" s="26" t="s">
        <v>30</v>
      </c>
      <c r="B233" s="8" t="s">
        <v>23</v>
      </c>
      <c r="C233" s="104"/>
      <c r="D233" s="70">
        <f t="shared" si="1"/>
        <v>257.293628100518</v>
      </c>
      <c r="E233" s="71">
        <f t="shared" si="1"/>
        <v>1.02671091106219</v>
      </c>
      <c r="F233" s="72">
        <f t="shared" si="1"/>
        <v>0</v>
      </c>
      <c r="G233" s="71">
        <f t="shared" si="2"/>
        <v>0</v>
      </c>
      <c r="H233" s="72">
        <f t="shared" si="2"/>
        <v>0</v>
      </c>
      <c r="I233" s="71">
        <f t="shared" si="2"/>
        <v>0</v>
      </c>
      <c r="J233" s="72">
        <f t="shared" si="2"/>
        <v>0</v>
      </c>
      <c r="K233" s="71">
        <f t="shared" si="2"/>
        <v>0</v>
      </c>
      <c r="L233" s="91"/>
    </row>
    <row customHeight="1" ht="11.25">
      <c r="A234" s="12" t="s">
        <v>31</v>
      </c>
      <c r="B234" s="8" t="s">
        <v>17</v>
      </c>
      <c r="C234" s="72">
        <f t="shared" si="5"/>
        <v>975</v>
      </c>
      <c r="D234" s="70">
        <f t="shared" si="5"/>
        <v>2767</v>
      </c>
      <c r="E234" s="71">
        <f t="shared" si="5"/>
        <v>30</v>
      </c>
      <c r="F234" s="72">
        <f t="shared" si="5"/>
        <v>0</v>
      </c>
      <c r="G234" s="71">
        <f t="shared" si="5"/>
        <v>0</v>
      </c>
      <c r="H234" s="72">
        <f t="shared" si="5"/>
        <v>0</v>
      </c>
      <c r="I234" s="71">
        <f t="shared" si="5"/>
        <v>0</v>
      </c>
      <c r="J234" s="72">
        <f t="shared" si="5"/>
        <v>0</v>
      </c>
      <c r="K234" s="71">
        <f t="shared" si="5"/>
        <v>0</v>
      </c>
      <c r="L234" s="91"/>
    </row>
    <row customHeight="1" ht="11.25">
      <c r="A235" s="143" t="s">
        <v>84</v>
      </c>
      <c r="B235" s="9" t="s">
        <v>17</v>
      </c>
      <c r="C235" s="104">
        <v>975</v>
      </c>
      <c r="D235" s="105">
        <v>2767</v>
      </c>
      <c r="E235" s="106">
        <v>30</v>
      </c>
      <c r="F235" s="104"/>
      <c r="G235" s="106"/>
      <c r="H235" s="104"/>
      <c r="I235" s="106"/>
      <c r="J235" s="104"/>
      <c r="K235" s="106"/>
      <c r="L235" s="91"/>
    </row>
    <row customHeight="1" ht="11.25">
      <c r="A236" s="143"/>
      <c r="B236" s="9" t="s">
        <v>17</v>
      </c>
      <c r="C236" s="104"/>
      <c r="D236" s="105"/>
      <c r="E236" s="106"/>
      <c r="F236" s="104"/>
      <c r="G236" s="106"/>
      <c r="H236" s="104"/>
      <c r="I236" s="106"/>
      <c r="J236" s="104"/>
      <c r="K236" s="106"/>
      <c r="L236" s="91"/>
    </row>
    <row customHeight="1" ht="11.25">
      <c r="A237" s="143"/>
      <c r="B237" s="9" t="s">
        <v>17</v>
      </c>
      <c r="C237" s="104"/>
      <c r="D237" s="105"/>
      <c r="E237" s="106"/>
      <c r="F237" s="104"/>
      <c r="G237" s="106"/>
      <c r="H237" s="104"/>
      <c r="I237" s="106"/>
      <c r="J237" s="104"/>
      <c r="K237" s="106"/>
      <c r="L237" s="91"/>
    </row>
    <row customHeight="1" ht="11.25">
      <c r="A238" s="143"/>
      <c r="B238" s="9" t="s">
        <v>17</v>
      </c>
      <c r="C238" s="104"/>
      <c r="D238" s="105"/>
      <c r="E238" s="106"/>
      <c r="F238" s="104"/>
      <c r="G238" s="106"/>
      <c r="H238" s="104"/>
      <c r="I238" s="106"/>
      <c r="J238" s="104"/>
      <c r="K238" s="106"/>
      <c r="L238" s="91"/>
    </row>
    <row customHeight="1" ht="11.25">
      <c r="A239" s="143"/>
      <c r="B239" s="9" t="s">
        <v>17</v>
      </c>
      <c r="C239" s="104"/>
      <c r="D239" s="105"/>
      <c r="E239" s="106"/>
      <c r="F239" s="104"/>
      <c r="G239" s="106"/>
      <c r="H239" s="104"/>
      <c r="I239" s="106"/>
      <c r="J239" s="104"/>
      <c r="K239" s="106"/>
      <c r="L239" s="91"/>
    </row>
    <row customHeight="1" ht="11.25">
      <c r="A240" s="143"/>
      <c r="B240" s="9" t="s">
        <v>17</v>
      </c>
      <c r="C240" s="104"/>
      <c r="D240" s="105"/>
      <c r="E240" s="106"/>
      <c r="F240" s="104"/>
      <c r="G240" s="106"/>
      <c r="H240" s="104"/>
      <c r="I240" s="106"/>
      <c r="J240" s="104"/>
      <c r="K240" s="106"/>
      <c r="L240" s="91"/>
    </row>
    <row customHeight="1" ht="11.25">
      <c r="A241" s="143"/>
      <c r="B241" s="9" t="s">
        <v>17</v>
      </c>
      <c r="C241" s="104"/>
      <c r="D241" s="105"/>
      <c r="E241" s="106"/>
      <c r="F241" s="104"/>
      <c r="G241" s="106"/>
      <c r="H241" s="104"/>
      <c r="I241" s="106"/>
      <c r="J241" s="104"/>
      <c r="K241" s="106"/>
      <c r="L241" s="91"/>
    </row>
    <row customHeight="1" ht="11.25">
      <c r="A242" s="143"/>
      <c r="B242" s="9" t="s">
        <v>17</v>
      </c>
      <c r="C242" s="104"/>
      <c r="D242" s="105"/>
      <c r="E242" s="106"/>
      <c r="F242" s="104"/>
      <c r="G242" s="106"/>
      <c r="H242" s="104"/>
      <c r="I242" s="106"/>
      <c r="J242" s="104"/>
      <c r="K242" s="106"/>
      <c r="L242" s="91"/>
    </row>
    <row customHeight="1" ht="11.25">
      <c r="A243" s="143"/>
      <c r="B243" s="9" t="s">
        <v>17</v>
      </c>
      <c r="C243" s="104"/>
      <c r="D243" s="105"/>
      <c r="E243" s="106"/>
      <c r="F243" s="104"/>
      <c r="G243" s="106"/>
      <c r="H243" s="104"/>
      <c r="I243" s="106"/>
      <c r="J243" s="104"/>
      <c r="K243" s="106"/>
      <c r="L243" s="91"/>
    </row>
    <row customHeight="1" ht="11.25">
      <c r="A244" s="144"/>
      <c r="B244" s="10" t="s">
        <v>17</v>
      </c>
      <c r="C244" s="107"/>
      <c r="D244" s="108"/>
      <c r="E244" s="109"/>
      <c r="F244" s="107"/>
      <c r="G244" s="109"/>
      <c r="H244" s="107"/>
      <c r="I244" s="109"/>
      <c r="J244" s="107"/>
      <c r="K244" s="109"/>
      <c r="L244" s="91"/>
    </row>
    <row customHeight="1" ht="11.25">
      <c r="A245" s="120" t="s">
        <v>85</v>
      </c>
      <c r="B245" s="32" t="s">
        <v>17</v>
      </c>
      <c r="C245" s="93">
        <v>24227</v>
      </c>
      <c r="D245" s="93">
        <v>66490</v>
      </c>
      <c r="E245" s="102">
        <v>30508</v>
      </c>
      <c r="F245" s="103">
        <v>37448</v>
      </c>
      <c r="G245" s="102">
        <v>39358</v>
      </c>
      <c r="H245" s="103">
        <v>34724</v>
      </c>
      <c r="I245" s="102">
        <v>37016</v>
      </c>
      <c r="J245" s="103">
        <v>29872</v>
      </c>
      <c r="K245" s="102">
        <v>31634</v>
      </c>
      <c r="L245" s="91"/>
    </row>
    <row customHeight="1" ht="19.5">
      <c r="A246" s="26" t="s">
        <v>30</v>
      </c>
      <c r="B246" s="8" t="s">
        <v>23</v>
      </c>
      <c r="C246" s="104"/>
      <c r="D246" s="70">
        <f t="shared" si="1"/>
        <v>248.817648397424</v>
      </c>
      <c r="E246" s="71">
        <f t="shared" si="1"/>
        <v>43.4503707552286</v>
      </c>
      <c r="F246" s="72">
        <f t="shared" si="1"/>
        <v>116.680733495821</v>
      </c>
      <c r="G246" s="71">
        <f t="shared" si="2"/>
        <v>122.74860569086</v>
      </c>
      <c r="H246" s="72">
        <f t="shared" si="2"/>
        <v>86.8220161670375</v>
      </c>
      <c r="I246" s="71">
        <f t="shared" si="2"/>
        <v>88.2265425749318</v>
      </c>
      <c r="J246" s="72">
        <f t="shared" si="2"/>
        <v>80.5495837264817</v>
      </c>
      <c r="K246" s="71">
        <f t="shared" si="2"/>
        <v>80.699094876258</v>
      </c>
      <c r="L246" s="91"/>
    </row>
    <row customHeight="1" ht="11.25">
      <c r="A247" s="12" t="s">
        <v>31</v>
      </c>
      <c r="B247" s="8" t="s">
        <v>17</v>
      </c>
      <c r="C247" s="72">
        <f t="shared" si="9"/>
        <v>24227</v>
      </c>
      <c r="D247" s="70">
        <f t="shared" si="9"/>
        <v>66490</v>
      </c>
      <c r="E247" s="71">
        <f t="shared" si="9"/>
        <v>30508</v>
      </c>
      <c r="F247" s="72">
        <f t="shared" si="9"/>
        <v>37448</v>
      </c>
      <c r="G247" s="71">
        <f t="shared" si="9"/>
        <v>39358</v>
      </c>
      <c r="H247" s="72">
        <f t="shared" si="9"/>
        <v>34724</v>
      </c>
      <c r="I247" s="71">
        <f t="shared" si="9"/>
        <v>37016</v>
      </c>
      <c r="J247" s="72">
        <f t="shared" si="9"/>
        <v>29872</v>
      </c>
      <c r="K247" s="71">
        <f t="shared" si="9"/>
        <v>31634</v>
      </c>
      <c r="L247" s="91"/>
    </row>
    <row customHeight="1" ht="11.25">
      <c r="A248" s="143" t="s">
        <v>86</v>
      </c>
      <c r="B248" s="9" t="s">
        <v>17</v>
      </c>
      <c r="C248" s="104"/>
      <c r="D248" s="105"/>
      <c r="E248" s="106">
        <v>2000</v>
      </c>
      <c r="F248" s="104">
        <v>1903</v>
      </c>
      <c r="G248" s="106">
        <v>2000</v>
      </c>
      <c r="H248" s="104">
        <v>1876</v>
      </c>
      <c r="I248" s="106">
        <v>2000</v>
      </c>
      <c r="J248" s="104">
        <v>1889</v>
      </c>
      <c r="K248" s="106">
        <v>2000</v>
      </c>
      <c r="L248" s="91"/>
    </row>
    <row customHeight="1" ht="11.25">
      <c r="A249" s="143" t="s">
        <v>87</v>
      </c>
      <c r="B249" s="9" t="s">
        <v>17</v>
      </c>
      <c r="C249" s="104"/>
      <c r="D249" s="105"/>
      <c r="E249" s="106">
        <v>5500</v>
      </c>
      <c r="F249" s="104">
        <v>12559</v>
      </c>
      <c r="G249" s="106">
        <v>13200</v>
      </c>
      <c r="H249" s="104">
        <v>9053</v>
      </c>
      <c r="I249" s="106">
        <v>9650</v>
      </c>
      <c r="J249" s="104">
        <v>2833</v>
      </c>
      <c r="K249" s="106">
        <v>3000</v>
      </c>
      <c r="L249" s="91"/>
    </row>
    <row customHeight="1" ht="11.25">
      <c r="A250" s="143" t="s">
        <v>88</v>
      </c>
      <c r="B250" s="9" t="s">
        <v>17</v>
      </c>
      <c r="C250" s="104"/>
      <c r="D250" s="105"/>
      <c r="E250" s="106">
        <v>23008</v>
      </c>
      <c r="F250" s="104">
        <v>22986</v>
      </c>
      <c r="G250" s="106">
        <v>24158</v>
      </c>
      <c r="H250" s="104">
        <v>23795</v>
      </c>
      <c r="I250" s="106">
        <v>25366</v>
      </c>
      <c r="J250" s="104">
        <v>25150</v>
      </c>
      <c r="K250" s="106">
        <v>26634</v>
      </c>
      <c r="L250" s="91"/>
    </row>
    <row customHeight="1" ht="11.25">
      <c r="A251" s="143" t="s">
        <v>89</v>
      </c>
      <c r="B251" s="9" t="s">
        <v>17</v>
      </c>
      <c r="C251" s="104">
        <v>24227</v>
      </c>
      <c r="D251" s="105">
        <v>66490</v>
      </c>
      <c r="E251" s="106"/>
      <c r="F251" s="104"/>
      <c r="G251" s="106"/>
      <c r="H251" s="104"/>
      <c r="I251" s="106"/>
      <c r="J251" s="104"/>
      <c r="K251" s="106"/>
      <c r="L251" s="91"/>
    </row>
    <row customHeight="1" ht="11.25">
      <c r="A252" s="144"/>
      <c r="B252" s="10" t="s">
        <v>17</v>
      </c>
      <c r="C252" s="107"/>
      <c r="D252" s="108"/>
      <c r="E252" s="109"/>
      <c r="F252" s="107"/>
      <c r="G252" s="109"/>
      <c r="H252" s="107"/>
      <c r="I252" s="109"/>
      <c r="J252" s="107"/>
      <c r="K252" s="109"/>
      <c r="L252" s="91"/>
    </row>
    <row customHeight="1" ht="11.25">
      <c r="A253" s="120" t="s">
        <v>90</v>
      </c>
      <c r="B253" s="32" t="s">
        <v>17</v>
      </c>
      <c r="C253" s="93">
        <v>119744</v>
      </c>
      <c r="D253" s="93">
        <v>32486</v>
      </c>
      <c r="E253" s="102">
        <v>30844</v>
      </c>
      <c r="F253" s="103">
        <v>3820</v>
      </c>
      <c r="G253" s="102">
        <v>4350</v>
      </c>
      <c r="H253" s="103">
        <v>3951</v>
      </c>
      <c r="I253" s="102">
        <v>4370</v>
      </c>
      <c r="J253" s="103">
        <v>4107</v>
      </c>
      <c r="K253" s="102">
        <v>4400</v>
      </c>
      <c r="L253" s="91"/>
    </row>
    <row customHeight="1" ht="19.5">
      <c r="A254" s="26" t="s">
        <v>30</v>
      </c>
      <c r="B254" s="8" t="s">
        <v>23</v>
      </c>
      <c r="C254" s="104"/>
      <c r="D254" s="70">
        <f t="shared" si="1"/>
        <v>24.5961405486131</v>
      </c>
      <c r="E254" s="71">
        <f t="shared" si="1"/>
        <v>89.9105255597283</v>
      </c>
      <c r="F254" s="72">
        <f t="shared" si="1"/>
        <v>11.7727230813913</v>
      </c>
      <c r="G254" s="71">
        <f t="shared" si="2"/>
        <v>13.4188669392558</v>
      </c>
      <c r="H254" s="72">
        <f t="shared" si="2"/>
        <v>96.8439319959998</v>
      </c>
      <c r="I254" s="71">
        <f t="shared" si="2"/>
        <v>94.2399344417847</v>
      </c>
      <c r="J254" s="72">
        <f t="shared" si="2"/>
        <v>97.3299321178823</v>
      </c>
      <c r="K254" s="71">
        <f t="shared" si="2"/>
        <v>95.0769583152363</v>
      </c>
      <c r="L254" s="91"/>
    </row>
    <row customHeight="1" ht="11.25">
      <c r="A255" s="12" t="s">
        <v>31</v>
      </c>
      <c r="B255" s="8" t="s">
        <v>17</v>
      </c>
      <c r="C255" s="72">
        <f t="shared" si="9"/>
        <v>119744</v>
      </c>
      <c r="D255" s="70">
        <f t="shared" si="9"/>
        <v>32486</v>
      </c>
      <c r="E255" s="71">
        <f t="shared" si="9"/>
        <v>30844</v>
      </c>
      <c r="F255" s="72">
        <f t="shared" si="9"/>
        <v>3820</v>
      </c>
      <c r="G255" s="71">
        <f t="shared" si="9"/>
        <v>4350</v>
      </c>
      <c r="H255" s="72">
        <f t="shared" si="9"/>
        <v>3951</v>
      </c>
      <c r="I255" s="71">
        <f t="shared" si="9"/>
        <v>4370</v>
      </c>
      <c r="J255" s="72">
        <f t="shared" si="9"/>
        <v>4107</v>
      </c>
      <c r="K255" s="71">
        <f t="shared" si="9"/>
        <v>4400</v>
      </c>
      <c r="L255" s="91"/>
    </row>
    <row customHeight="1" ht="11.25">
      <c r="A256" s="143" t="s">
        <v>91</v>
      </c>
      <c r="B256" s="9" t="s">
        <v>17</v>
      </c>
      <c r="C256" s="104">
        <v>109245</v>
      </c>
      <c r="D256" s="105">
        <v>3069</v>
      </c>
      <c r="E256" s="106">
        <v>27264</v>
      </c>
      <c r="F256" s="104">
        <v>2630</v>
      </c>
      <c r="G256" s="106">
        <v>3100</v>
      </c>
      <c r="H256" s="104">
        <v>2760</v>
      </c>
      <c r="I256" s="106">
        <v>3100</v>
      </c>
      <c r="J256" s="104">
        <v>2880</v>
      </c>
      <c r="K256" s="106">
        <v>3100</v>
      </c>
      <c r="L256" s="91"/>
    </row>
    <row customHeight="1" ht="11.25">
      <c r="A257" s="143" t="s">
        <v>92</v>
      </c>
      <c r="B257" s="9" t="s">
        <v>17</v>
      </c>
      <c r="C257" s="104">
        <v>1105</v>
      </c>
      <c r="D257" s="105">
        <v>162</v>
      </c>
      <c r="E257" s="106">
        <v>2500</v>
      </c>
      <c r="F257" s="104">
        <v>476</v>
      </c>
      <c r="G257" s="106">
        <v>500</v>
      </c>
      <c r="H257" s="104">
        <v>469</v>
      </c>
      <c r="I257" s="106">
        <v>500</v>
      </c>
      <c r="J257" s="104">
        <v>472</v>
      </c>
      <c r="K257" s="106">
        <v>500</v>
      </c>
      <c r="L257" s="91"/>
    </row>
    <row customHeight="1" ht="11.25">
      <c r="A258" s="143" t="s">
        <v>93</v>
      </c>
      <c r="B258" s="9" t="s">
        <v>17</v>
      </c>
      <c r="C258" s="104">
        <v>3808.5</v>
      </c>
      <c r="D258" s="105">
        <v>2286.3</v>
      </c>
      <c r="E258" s="106">
        <v>380</v>
      </c>
      <c r="F258" s="104"/>
      <c r="G258" s="106"/>
      <c r="H258" s="104"/>
      <c r="I258" s="106"/>
      <c r="J258" s="104"/>
      <c r="K258" s="106"/>
      <c r="L258" s="91"/>
    </row>
    <row customHeight="1" ht="11.25">
      <c r="A259" s="143" t="s">
        <v>94</v>
      </c>
      <c r="B259" s="9" t="s">
        <v>17</v>
      </c>
      <c r="C259" s="104">
        <v>5215.5</v>
      </c>
      <c r="D259" s="105">
        <v>26273.7</v>
      </c>
      <c r="E259" s="106"/>
      <c r="F259" s="104"/>
      <c r="G259" s="106"/>
      <c r="H259" s="104"/>
      <c r="I259" s="106"/>
      <c r="J259" s="104"/>
      <c r="K259" s="106"/>
      <c r="L259" s="91"/>
    </row>
    <row customHeight="1" ht="11.25">
      <c r="A260" s="144" t="s">
        <v>95</v>
      </c>
      <c r="B260" s="10" t="s">
        <v>17</v>
      </c>
      <c r="C260" s="107">
        <v>370</v>
      </c>
      <c r="D260" s="108">
        <v>695</v>
      </c>
      <c r="E260" s="109">
        <v>700</v>
      </c>
      <c r="F260" s="107">
        <v>714</v>
      </c>
      <c r="G260" s="109">
        <v>750</v>
      </c>
      <c r="H260" s="107">
        <v>722</v>
      </c>
      <c r="I260" s="109">
        <v>770</v>
      </c>
      <c r="J260" s="107">
        <v>755</v>
      </c>
      <c r="K260" s="109">
        <v>800</v>
      </c>
      <c r="L260" s="91"/>
    </row>
    <row customHeight="1" ht="11.25">
      <c r="A261" s="120" t="s">
        <v>96</v>
      </c>
      <c r="B261" s="32" t="s">
        <v>17</v>
      </c>
      <c r="C261" s="93">
        <v>2487</v>
      </c>
      <c r="D261" s="93">
        <v>4395</v>
      </c>
      <c r="E261" s="102">
        <v>1715.9</v>
      </c>
      <c r="F261" s="103">
        <v>4.76</v>
      </c>
      <c r="G261" s="102">
        <v>5</v>
      </c>
      <c r="H261" s="103">
        <v>4.69</v>
      </c>
      <c r="I261" s="102">
        <v>5</v>
      </c>
      <c r="J261" s="103"/>
      <c r="K261" s="102"/>
      <c r="L261" s="91"/>
    </row>
    <row customHeight="1" ht="19.5">
      <c r="A262" s="26" t="s">
        <v>30</v>
      </c>
      <c r="B262" s="8" t="s">
        <v>23</v>
      </c>
      <c r="C262" s="104"/>
      <c r="D262" s="70">
        <f t="shared" si="1"/>
        <v>160.216626001901</v>
      </c>
      <c r="E262" s="71">
        <f t="shared" si="1"/>
        <v>36.9716792498362</v>
      </c>
      <c r="F262" s="72">
        <f t="shared" si="1"/>
        <v>0.263693387079512</v>
      </c>
      <c r="G262" s="71">
        <f t="shared" si="2"/>
        <v>0.277252399882911</v>
      </c>
      <c r="H262" s="72">
        <f t="shared" si="2"/>
        <v>92.2560035250055</v>
      </c>
      <c r="I262" s="71">
        <f t="shared" si="2"/>
        <v>93.8086303939963</v>
      </c>
      <c r="J262" s="72">
        <f t="shared" si="2"/>
        <v>0</v>
      </c>
      <c r="K262" s="71">
        <f t="shared" si="2"/>
        <v>0</v>
      </c>
      <c r="L262" s="91"/>
    </row>
    <row customHeight="1" ht="11.25">
      <c r="A263" s="12" t="s">
        <v>31</v>
      </c>
      <c r="B263" s="8" t="s">
        <v>17</v>
      </c>
      <c r="C263" s="72">
        <f t="shared" si="11" ref="C263:K263">SUM(C264:C270)</f>
        <v>2487</v>
      </c>
      <c r="D263" s="70">
        <f t="shared" si="11"/>
        <v>4395</v>
      </c>
      <c r="E263" s="71">
        <f t="shared" si="11"/>
        <v>1715.9</v>
      </c>
      <c r="F263" s="72">
        <f t="shared" si="11"/>
        <v>4.76</v>
      </c>
      <c r="G263" s="71">
        <f t="shared" si="11"/>
        <v>5</v>
      </c>
      <c r="H263" s="72">
        <f t="shared" si="11"/>
        <v>4.69</v>
      </c>
      <c r="I263" s="71">
        <f t="shared" si="11"/>
        <v>5</v>
      </c>
      <c r="J263" s="72">
        <f t="shared" si="11"/>
        <v>0</v>
      </c>
      <c r="K263" s="71">
        <f t="shared" si="11"/>
        <v>0</v>
      </c>
      <c r="L263" s="91"/>
    </row>
    <row customHeight="1" ht="11.25">
      <c r="A264" s="143" t="s">
        <v>97</v>
      </c>
      <c r="B264" s="9" t="s">
        <v>17</v>
      </c>
      <c r="C264" s="104">
        <v>735</v>
      </c>
      <c r="D264" s="105">
        <v>1291</v>
      </c>
      <c r="E264" s="106">
        <v>173</v>
      </c>
      <c r="F264" s="104">
        <v>4.76</v>
      </c>
      <c r="G264" s="106">
        <v>5</v>
      </c>
      <c r="H264" s="104">
        <v>4.69</v>
      </c>
      <c r="I264" s="106">
        <v>5</v>
      </c>
      <c r="J264" s="104"/>
      <c r="K264" s="106"/>
      <c r="L264" s="91"/>
    </row>
    <row customHeight="1" ht="11.25">
      <c r="A265" s="143" t="s">
        <v>98</v>
      </c>
      <c r="B265" s="9" t="s">
        <v>17</v>
      </c>
      <c r="C265" s="104"/>
      <c r="D265" s="105">
        <v>29</v>
      </c>
      <c r="E265" s="106"/>
      <c r="F265" s="104"/>
      <c r="G265" s="106"/>
      <c r="H265" s="104"/>
      <c r="I265" s="106"/>
      <c r="J265" s="104"/>
      <c r="K265" s="106"/>
      <c r="L265" s="91"/>
    </row>
    <row customHeight="1" ht="11.25">
      <c r="A266" s="143" t="s">
        <v>99</v>
      </c>
      <c r="B266" s="9" t="s">
        <v>17</v>
      </c>
      <c r="C266" s="104">
        <v>33</v>
      </c>
      <c r="D266" s="105"/>
      <c r="E266" s="106"/>
      <c r="F266" s="104"/>
      <c r="G266" s="106"/>
      <c r="H266" s="104"/>
      <c r="I266" s="106"/>
      <c r="J266" s="104"/>
      <c r="K266" s="106"/>
      <c r="L266" s="91"/>
    </row>
    <row customHeight="1" ht="11.25">
      <c r="A267" s="143" t="s">
        <v>100</v>
      </c>
      <c r="B267" s="9" t="s">
        <v>17</v>
      </c>
      <c r="C267" s="104">
        <v>136</v>
      </c>
      <c r="D267" s="105"/>
      <c r="E267" s="106"/>
      <c r="F267" s="104"/>
      <c r="G267" s="106"/>
      <c r="H267" s="104"/>
      <c r="I267" s="106"/>
      <c r="J267" s="104"/>
      <c r="K267" s="106"/>
      <c r="L267" s="91"/>
    </row>
    <row customHeight="1" ht="11.25">
      <c r="A268" s="143" t="s">
        <v>101</v>
      </c>
      <c r="B268" s="9" t="s">
        <v>17</v>
      </c>
      <c r="C268" s="104">
        <v>102.7</v>
      </c>
      <c r="D268" s="105">
        <v>1528</v>
      </c>
      <c r="E268" s="106">
        <v>165.9</v>
      </c>
      <c r="F268" s="104"/>
      <c r="G268" s="106"/>
      <c r="H268" s="104"/>
      <c r="I268" s="106"/>
      <c r="J268" s="104"/>
      <c r="K268" s="106"/>
      <c r="L268" s="91"/>
    </row>
    <row customHeight="1" ht="11.25">
      <c r="A269" s="143" t="s">
        <v>102</v>
      </c>
      <c r="B269" s="9" t="s">
        <v>17</v>
      </c>
      <c r="C269" s="104">
        <v>92</v>
      </c>
      <c r="D269" s="105"/>
      <c r="E269" s="106">
        <v>1377</v>
      </c>
      <c r="F269" s="104"/>
      <c r="G269" s="106"/>
      <c r="H269" s="104"/>
      <c r="I269" s="106"/>
      <c r="J269" s="104"/>
      <c r="K269" s="106"/>
      <c r="L269" s="91"/>
    </row>
    <row customHeight="1" ht="11.25">
      <c r="A270" s="144" t="s">
        <v>103</v>
      </c>
      <c r="B270" s="10" t="s">
        <v>17</v>
      </c>
      <c r="C270" s="107">
        <v>1388.3</v>
      </c>
      <c r="D270" s="108">
        <v>1547</v>
      </c>
      <c r="E270" s="109"/>
      <c r="F270" s="107"/>
      <c r="G270" s="109"/>
      <c r="H270" s="107"/>
      <c r="I270" s="109"/>
      <c r="J270" s="107"/>
      <c r="K270" s="109"/>
      <c r="L270" s="91"/>
    </row>
    <row customHeight="1" ht="11.25">
      <c r="A271" s="120" t="s">
        <v>104</v>
      </c>
      <c r="B271" s="32" t="s">
        <v>17</v>
      </c>
      <c r="C271" s="93">
        <v>0</v>
      </c>
      <c r="D271" s="93">
        <v>0</v>
      </c>
      <c r="E271" s="102">
        <v>2460</v>
      </c>
      <c r="F271" s="103">
        <v>2512</v>
      </c>
      <c r="G271" s="102">
        <v>2640</v>
      </c>
      <c r="H271" s="103">
        <v>2533</v>
      </c>
      <c r="I271" s="102">
        <v>2700</v>
      </c>
      <c r="J271" s="103">
        <v>2597</v>
      </c>
      <c r="K271" s="102">
        <v>2750</v>
      </c>
      <c r="L271" s="91"/>
    </row>
    <row customHeight="1" ht="19.5">
      <c r="A272" s="26" t="s">
        <v>30</v>
      </c>
      <c r="B272" s="8" t="s">
        <v>23</v>
      </c>
      <c r="C272" s="104"/>
      <c r="D272" s="70">
        <f t="shared" si="1"/>
        <v>0</v>
      </c>
      <c r="E272" s="71">
        <f t="shared" si="1"/>
        <v>0</v>
      </c>
      <c r="F272" s="72">
        <f t="shared" si="1"/>
        <v>97.0663699032428</v>
      </c>
      <c r="G272" s="71">
        <f t="shared" si="2"/>
        <v>102.109489220487</v>
      </c>
      <c r="H272" s="72">
        <f t="shared" si="2"/>
        <v>94.4157184093132</v>
      </c>
      <c r="I272" s="71">
        <f t="shared" si="2"/>
        <v>95.9406447211325</v>
      </c>
      <c r="J272" s="72">
        <f t="shared" si="2"/>
        <v>95.9987343101029</v>
      </c>
      <c r="K272" s="71">
        <f t="shared" si="2"/>
        <v>96.1773860735145</v>
      </c>
      <c r="L272" s="91"/>
    </row>
    <row customHeight="1" ht="11.25">
      <c r="A273" s="12" t="s">
        <v>31</v>
      </c>
      <c r="B273" s="8" t="s">
        <v>17</v>
      </c>
      <c r="C273" s="72">
        <f t="shared" si="10"/>
        <v>0</v>
      </c>
      <c r="D273" s="70">
        <f t="shared" si="10"/>
        <v>0</v>
      </c>
      <c r="E273" s="71">
        <f t="shared" si="10"/>
        <v>2460</v>
      </c>
      <c r="F273" s="72">
        <f t="shared" si="10"/>
        <v>2512</v>
      </c>
      <c r="G273" s="71">
        <f t="shared" si="10"/>
        <v>2640</v>
      </c>
      <c r="H273" s="72">
        <f t="shared" si="10"/>
        <v>2533</v>
      </c>
      <c r="I273" s="71">
        <f t="shared" si="10"/>
        <v>2700</v>
      </c>
      <c r="J273" s="72">
        <f t="shared" si="10"/>
        <v>2597</v>
      </c>
      <c r="K273" s="71">
        <f t="shared" si="10"/>
        <v>2750</v>
      </c>
      <c r="L273" s="91"/>
    </row>
    <row customHeight="1" ht="11.25">
      <c r="A274" s="143" t="s">
        <v>95</v>
      </c>
      <c r="B274" s="9" t="s">
        <v>17</v>
      </c>
      <c r="C274" s="104"/>
      <c r="D274" s="105"/>
      <c r="E274" s="106">
        <v>2400</v>
      </c>
      <c r="F274" s="104">
        <v>2512</v>
      </c>
      <c r="G274" s="106">
        <v>2640</v>
      </c>
      <c r="H274" s="104">
        <v>2533</v>
      </c>
      <c r="I274" s="106">
        <v>2700</v>
      </c>
      <c r="J274" s="104">
        <v>2597</v>
      </c>
      <c r="K274" s="106">
        <v>2750</v>
      </c>
      <c r="L274" s="91"/>
    </row>
    <row customHeight="1" ht="11.25">
      <c r="A275" s="143" t="s">
        <v>105</v>
      </c>
      <c r="B275" s="9" t="s">
        <v>17</v>
      </c>
      <c r="C275" s="104"/>
      <c r="D275" s="105"/>
      <c r="E275" s="106">
        <v>60</v>
      </c>
      <c r="F275" s="104"/>
      <c r="G275" s="106"/>
      <c r="H275" s="104"/>
      <c r="I275" s="106"/>
      <c r="J275" s="104"/>
      <c r="K275" s="106"/>
      <c r="L275" s="91"/>
    </row>
    <row customHeight="1" ht="11.25">
      <c r="A276" s="144"/>
      <c r="B276" s="10" t="s">
        <v>17</v>
      </c>
      <c r="C276" s="107"/>
      <c r="D276" s="108"/>
      <c r="E276" s="109"/>
      <c r="F276" s="107"/>
      <c r="G276" s="109"/>
      <c r="H276" s="107"/>
      <c r="I276" s="109"/>
      <c r="J276" s="107"/>
      <c r="K276" s="109"/>
      <c r="L276" s="91"/>
    </row>
    <row customHeight="1" ht="36">
      <c r="A277" s="22" t="s">
        <v>106</v>
      </c>
      <c r="B277" s="6"/>
      <c r="C277" s="56">
        <f t="shared" si="12" ref="C277:K277">C278+C282</f>
        <v>1470564</v>
      </c>
      <c r="D277" s="56">
        <f t="shared" si="12"/>
        <v>717525</v>
      </c>
      <c r="E277" s="56">
        <f t="shared" si="12"/>
        <v>341929.3</v>
      </c>
      <c r="F277" s="54">
        <f t="shared" si="12"/>
        <v>317193.36</v>
      </c>
      <c r="G277" s="56">
        <f t="shared" si="12"/>
        <v>332317.6</v>
      </c>
      <c r="H277" s="54">
        <f t="shared" si="12"/>
        <v>281944.69</v>
      </c>
      <c r="I277" s="56">
        <f t="shared" si="12"/>
        <v>299712</v>
      </c>
      <c r="J277" s="54">
        <f t="shared" si="12"/>
        <v>204906</v>
      </c>
      <c r="K277" s="56">
        <f t="shared" si="12"/>
        <v>215637</v>
      </c>
      <c r="L277" s="91"/>
    </row>
    <row customHeight="1" ht="29.25">
      <c r="A278" s="12" t="s">
        <v>107</v>
      </c>
      <c r="B278" s="8" t="s">
        <v>17</v>
      </c>
      <c r="C278" s="93">
        <v>711479</v>
      </c>
      <c r="D278" s="93">
        <v>524253</v>
      </c>
      <c r="E278" s="106">
        <v>150438</v>
      </c>
      <c r="F278" s="72">
        <f t="shared" si="10"/>
        <v>150096.74</v>
      </c>
      <c r="G278" s="71">
        <f t="shared" si="10"/>
        <v>157752</v>
      </c>
      <c r="H278" s="72">
        <f t="shared" si="10"/>
        <v>158129.43</v>
      </c>
      <c r="I278" s="71">
        <f t="shared" si="10"/>
        <v>167566</v>
      </c>
      <c r="J278" s="72">
        <f t="shared" si="10"/>
        <v>147092.58</v>
      </c>
      <c r="K278" s="71">
        <f t="shared" si="10"/>
        <v>154363</v>
      </c>
      <c r="L278" s="91"/>
    </row>
    <row customHeight="1" ht="11.25">
      <c r="A279" s="26" t="s">
        <v>108</v>
      </c>
      <c r="B279" s="8" t="s">
        <v>17</v>
      </c>
      <c r="C279" s="104">
        <v>29865</v>
      </c>
      <c r="D279" s="105">
        <v>161866</v>
      </c>
      <c r="E279" s="106">
        <v>69391</v>
      </c>
      <c r="F279" s="104">
        <v>74285.13</v>
      </c>
      <c r="G279" s="106">
        <v>78074</v>
      </c>
      <c r="H279" s="104">
        <v>74231.68</v>
      </c>
      <c r="I279" s="106">
        <v>78131</v>
      </c>
      <c r="J279" s="104">
        <v>74084.08</v>
      </c>
      <c r="K279" s="106">
        <v>77047</v>
      </c>
      <c r="L279" s="91"/>
    </row>
    <row customHeight="1" ht="11.25">
      <c r="A280" s="26" t="s">
        <v>109</v>
      </c>
      <c r="B280" s="8" t="s">
        <v>17</v>
      </c>
      <c r="C280" s="104">
        <v>75622</v>
      </c>
      <c r="D280" s="105">
        <v>99363</v>
      </c>
      <c r="E280" s="106">
        <v>81047</v>
      </c>
      <c r="F280" s="104">
        <v>75811.61</v>
      </c>
      <c r="G280" s="106">
        <v>79678</v>
      </c>
      <c r="H280" s="104">
        <v>83897.75</v>
      </c>
      <c r="I280" s="106">
        <v>89435</v>
      </c>
      <c r="J280" s="104">
        <v>73008.5</v>
      </c>
      <c r="K280" s="106">
        <v>77316</v>
      </c>
      <c r="L280" s="91"/>
    </row>
    <row customHeight="1" ht="11.25">
      <c r="A281" s="26" t="s">
        <v>110</v>
      </c>
      <c r="B281" s="8" t="s">
        <v>17</v>
      </c>
      <c r="C281" s="70">
        <f t="shared" si="13" ref="C281:D281">C278-C279-C280</f>
        <v>605992</v>
      </c>
      <c r="D281" s="70">
        <f t="shared" si="13"/>
        <v>263024</v>
      </c>
      <c r="E281" s="106"/>
      <c r="F281" s="104"/>
      <c r="G281" s="106"/>
      <c r="H281" s="104"/>
      <c r="I281" s="106"/>
      <c r="J281" s="104"/>
      <c r="K281" s="106"/>
      <c r="L281" s="91"/>
    </row>
    <row customHeight="1" ht="29.25">
      <c r="A282" s="12" t="s">
        <v>111</v>
      </c>
      <c r="B282" s="8" t="s">
        <v>17</v>
      </c>
      <c r="C282" s="71">
        <f t="shared" si="14" ref="C282:K282">SUM(C283:C285,C289:C290)</f>
        <v>759085</v>
      </c>
      <c r="D282" s="71">
        <f t="shared" si="14"/>
        <v>193272</v>
      </c>
      <c r="E282" s="71">
        <f t="shared" si="14"/>
        <v>191491.3</v>
      </c>
      <c r="F282" s="72">
        <f t="shared" si="14"/>
        <v>167096.62</v>
      </c>
      <c r="G282" s="71">
        <f t="shared" si="14"/>
        <v>174565.6</v>
      </c>
      <c r="H282" s="72">
        <f t="shared" si="14"/>
        <v>123815.26</v>
      </c>
      <c r="I282" s="71">
        <f t="shared" si="14"/>
        <v>132146</v>
      </c>
      <c r="J282" s="72">
        <f t="shared" si="14"/>
        <v>57813.42</v>
      </c>
      <c r="K282" s="71">
        <f t="shared" si="14"/>
        <v>61274</v>
      </c>
      <c r="L282" s="91"/>
    </row>
    <row customHeight="1" ht="11.25">
      <c r="A283" s="26" t="s">
        <v>112</v>
      </c>
      <c r="B283" s="8" t="s">
        <v>17</v>
      </c>
      <c r="C283" s="93">
        <v>45597</v>
      </c>
      <c r="D283" s="93">
        <v>52552</v>
      </c>
      <c r="E283" s="106">
        <v>37989</v>
      </c>
      <c r="F283" s="104">
        <v>99254.04</v>
      </c>
      <c r="G283" s="106">
        <v>104316</v>
      </c>
      <c r="H283" s="104">
        <v>85820.83</v>
      </c>
      <c r="I283" s="106">
        <v>91485</v>
      </c>
      <c r="J283" s="104">
        <v>24551.46</v>
      </c>
      <c r="K283" s="106">
        <v>26000</v>
      </c>
      <c r="L283" s="91"/>
    </row>
    <row customHeight="1" ht="11.25">
      <c r="A284" s="26" t="s">
        <v>113</v>
      </c>
      <c r="B284" s="8" t="s">
        <v>17</v>
      </c>
      <c r="C284" s="93">
        <v>4351</v>
      </c>
      <c r="D284" s="93">
        <v>0</v>
      </c>
      <c r="E284" s="106"/>
      <c r="F284" s="104"/>
      <c r="G284" s="106"/>
      <c r="H284" s="104"/>
      <c r="I284" s="106"/>
      <c r="J284" s="104"/>
      <c r="K284" s="106"/>
      <c r="L284" s="91"/>
    </row>
    <row customHeight="1" ht="11.25">
      <c r="A285" s="26" t="s">
        <v>114</v>
      </c>
      <c r="B285" s="8" t="s">
        <v>17</v>
      </c>
      <c r="C285" s="71">
        <f t="shared" si="10"/>
        <v>513793</v>
      </c>
      <c r="D285" s="71">
        <f t="shared" si="10"/>
        <v>125262</v>
      </c>
      <c r="E285" s="71">
        <f t="shared" si="10"/>
        <v>151464.3</v>
      </c>
      <c r="F285" s="72">
        <f t="shared" si="10"/>
        <v>66837.61</v>
      </c>
      <c r="G285" s="71">
        <f t="shared" si="10"/>
        <v>69149.6</v>
      </c>
      <c r="H285" s="72">
        <f t="shared" si="10"/>
        <v>36966</v>
      </c>
      <c r="I285" s="71">
        <f t="shared" si="10"/>
        <v>39561</v>
      </c>
      <c r="J285" s="72">
        <f t="shared" si="10"/>
        <v>32209.38</v>
      </c>
      <c r="K285" s="71">
        <f t="shared" si="10"/>
        <v>34174</v>
      </c>
      <c r="L285" s="91"/>
    </row>
    <row customHeight="1" ht="11.25">
      <c r="A286" s="26" t="s">
        <v>115</v>
      </c>
      <c r="B286" s="8" t="s">
        <v>17</v>
      </c>
      <c r="C286" s="93">
        <v>441276</v>
      </c>
      <c r="D286" s="93">
        <v>50646</v>
      </c>
      <c r="E286" s="106">
        <v>77401</v>
      </c>
      <c r="F286" s="104">
        <v>3411.9</v>
      </c>
      <c r="G286" s="106">
        <v>3811.9</v>
      </c>
      <c r="H286" s="104">
        <v>2200</v>
      </c>
      <c r="I286" s="106">
        <v>2500</v>
      </c>
      <c r="J286" s="104">
        <v>2300</v>
      </c>
      <c r="K286" s="106">
        <v>2500</v>
      </c>
      <c r="L286" s="91"/>
    </row>
    <row customHeight="1" ht="19.5">
      <c r="A287" s="26" t="s">
        <v>116</v>
      </c>
      <c r="B287" s="8" t="s">
        <v>17</v>
      </c>
      <c r="C287" s="93">
        <v>67265</v>
      </c>
      <c r="D287" s="93">
        <v>65457</v>
      </c>
      <c r="E287" s="106">
        <v>65937.9</v>
      </c>
      <c r="F287" s="104">
        <v>60551.3</v>
      </c>
      <c r="G287" s="106">
        <v>62316.7</v>
      </c>
      <c r="H287" s="104">
        <v>31792.27</v>
      </c>
      <c r="I287" s="106">
        <v>33891</v>
      </c>
      <c r="J287" s="104">
        <v>26773.4</v>
      </c>
      <c r="K287" s="106">
        <v>28353</v>
      </c>
      <c r="L287" s="91"/>
    </row>
    <row customHeight="1" ht="11.25">
      <c r="A288" s="26" t="s">
        <v>117</v>
      </c>
      <c r="B288" s="8" t="s">
        <v>17</v>
      </c>
      <c r="C288" s="93">
        <v>5252</v>
      </c>
      <c r="D288" s="93">
        <v>9159</v>
      </c>
      <c r="E288" s="106">
        <v>8125.4</v>
      </c>
      <c r="F288" s="104">
        <v>2874.41</v>
      </c>
      <c r="G288" s="106">
        <v>3021</v>
      </c>
      <c r="H288" s="104">
        <v>2973.73</v>
      </c>
      <c r="I288" s="106">
        <v>3170</v>
      </c>
      <c r="J288" s="104">
        <v>3135.98</v>
      </c>
      <c r="K288" s="106">
        <v>3321</v>
      </c>
      <c r="L288" s="91"/>
    </row>
    <row customHeight="1" ht="11.25">
      <c r="A289" s="26" t="s">
        <v>118</v>
      </c>
      <c r="B289" s="8" t="s">
        <v>17</v>
      </c>
      <c r="C289" s="93">
        <v>288</v>
      </c>
      <c r="D289" s="93">
        <v>7940</v>
      </c>
      <c r="E289" s="106">
        <v>1514.4</v>
      </c>
      <c r="F289" s="104">
        <v>530</v>
      </c>
      <c r="G289" s="106">
        <v>600</v>
      </c>
      <c r="H289" s="104">
        <v>560</v>
      </c>
      <c r="I289" s="106">
        <v>600</v>
      </c>
      <c r="J289" s="104">
        <v>580</v>
      </c>
      <c r="K289" s="106">
        <v>600</v>
      </c>
      <c r="L289" s="91"/>
    </row>
    <row customHeight="1" ht="11.25">
      <c r="A290" s="26" t="s">
        <v>119</v>
      </c>
      <c r="B290" s="8" t="s">
        <v>17</v>
      </c>
      <c r="C290" s="93">
        <v>195056</v>
      </c>
      <c r="D290" s="93">
        <v>7518</v>
      </c>
      <c r="E290" s="106">
        <v>523.6</v>
      </c>
      <c r="F290" s="104">
        <v>474.97</v>
      </c>
      <c r="G290" s="106">
        <v>500</v>
      </c>
      <c r="H290" s="104">
        <v>468.43</v>
      </c>
      <c r="I290" s="106">
        <v>500</v>
      </c>
      <c r="J290" s="104">
        <v>472.58</v>
      </c>
      <c r="K290" s="106">
        <v>500</v>
      </c>
      <c r="L290" s="91"/>
    </row>
    <row s="42" customFormat="1" customHeight="1" ht="19.5">
      <c r="A291" s="40" t="s">
        <v>120</v>
      </c>
      <c r="B291" s="41" t="s">
        <v>17</v>
      </c>
      <c r="C291" s="93">
        <v>0</v>
      </c>
      <c r="D291" s="93">
        <v>0</v>
      </c>
      <c r="E291" s="106"/>
      <c r="F291" s="104"/>
      <c r="G291" s="106"/>
      <c r="H291" s="104"/>
      <c r="I291" s="106"/>
      <c r="J291" s="104"/>
      <c r="K291" s="106"/>
      <c r="L291" s="113"/>
    </row>
    <row s="42" customFormat="1" customHeight="1" ht="36">
      <c r="A292" s="43" t="s">
        <v>121</v>
      </c>
      <c r="B292" s="44"/>
      <c r="C292" s="79"/>
      <c r="D292" s="80"/>
      <c r="E292" s="81"/>
      <c r="F292" s="79"/>
      <c r="G292" s="81"/>
      <c r="H292" s="79"/>
      <c r="I292" s="81"/>
      <c r="J292" s="79"/>
      <c r="K292" s="81"/>
      <c r="L292" s="113"/>
    </row>
    <row s="42" customFormat="1" customHeight="1" ht="11.25">
      <c r="A293" s="45" t="s">
        <v>122</v>
      </c>
      <c r="B293" s="46" t="s">
        <v>17</v>
      </c>
      <c r="C293" s="82">
        <f t="shared" si="15" ref="C293:K293">SUM(C295:C296)</f>
        <v>131201.5</v>
      </c>
      <c r="D293" s="83">
        <f t="shared" si="15"/>
        <v>28822.3</v>
      </c>
      <c r="E293" s="84">
        <f t="shared" si="15"/>
        <v>118459.9</v>
      </c>
      <c r="F293" s="82">
        <f t="shared" si="15"/>
        <v>44814.8</v>
      </c>
      <c r="G293" s="84">
        <f t="shared" si="15"/>
        <v>46046.6</v>
      </c>
      <c r="H293" s="82">
        <f t="shared" si="15"/>
        <v>14157.7</v>
      </c>
      <c r="I293" s="84">
        <f t="shared" si="15"/>
        <v>15250</v>
      </c>
      <c r="J293" s="82">
        <f t="shared" si="15"/>
        <v>8073.6</v>
      </c>
      <c r="K293" s="84">
        <f t="shared" si="15"/>
        <v>8600</v>
      </c>
      <c r="L293" s="113"/>
    </row>
    <row s="42" customFormat="1" customHeight="1" ht="11.25">
      <c r="A294" s="45" t="s">
        <v>123</v>
      </c>
      <c r="B294" s="46"/>
      <c r="C294" s="82"/>
      <c r="D294" s="83"/>
      <c r="E294" s="84"/>
      <c r="F294" s="82"/>
      <c r="G294" s="84"/>
      <c r="H294" s="82"/>
      <c r="I294" s="84"/>
      <c r="J294" s="82"/>
      <c r="K294" s="84"/>
      <c r="L294" s="113"/>
    </row>
    <row s="42" customFormat="1" customHeight="1" ht="11.25">
      <c r="A295" s="47" t="s">
        <v>124</v>
      </c>
      <c r="B295" s="46" t="s">
        <v>17</v>
      </c>
      <c r="C295" s="104"/>
      <c r="D295" s="105"/>
      <c r="E295" s="106"/>
      <c r="F295" s="104"/>
      <c r="G295" s="106"/>
      <c r="H295" s="104"/>
      <c r="I295" s="106"/>
      <c r="J295" s="104"/>
      <c r="K295" s="106"/>
      <c r="L295" s="113"/>
    </row>
    <row s="42" customFormat="1" customHeight="1" ht="11.25">
      <c r="A296" s="40" t="s">
        <v>125</v>
      </c>
      <c r="B296" s="41" t="s">
        <v>17</v>
      </c>
      <c r="C296" s="104">
        <v>131201.5</v>
      </c>
      <c r="D296" s="105">
        <v>28822.3</v>
      </c>
      <c r="E296" s="106">
        <v>118459.9</v>
      </c>
      <c r="F296" s="104">
        <v>44814.8</v>
      </c>
      <c r="G296" s="106">
        <v>46046.6</v>
      </c>
      <c r="H296" s="104">
        <v>14157.7</v>
      </c>
      <c r="I296" s="106">
        <v>15250</v>
      </c>
      <c r="J296" s="104">
        <v>8073.6</v>
      </c>
      <c r="K296" s="106">
        <v>8600</v>
      </c>
      <c r="L296" s="113"/>
    </row>
    <row s="42" customFormat="1" customHeight="1" ht="36">
      <c r="A297" s="43" t="s">
        <v>126</v>
      </c>
      <c r="B297" s="44"/>
      <c r="C297" s="79"/>
      <c r="D297" s="80"/>
      <c r="E297" s="81"/>
      <c r="F297" s="79"/>
      <c r="G297" s="81"/>
      <c r="H297" s="79"/>
      <c r="I297" s="81"/>
      <c r="J297" s="79"/>
      <c r="K297" s="81"/>
      <c r="L297" s="113"/>
    </row>
    <row s="42" customFormat="1" customHeight="1" ht="11.25">
      <c r="A298" s="45" t="s">
        <v>122</v>
      </c>
      <c r="B298" s="46" t="s">
        <v>17</v>
      </c>
      <c r="C298" s="104">
        <v>38773.7</v>
      </c>
      <c r="D298" s="105">
        <v>32531.8</v>
      </c>
      <c r="E298" s="106">
        <v>37191.8</v>
      </c>
      <c r="F298" s="104">
        <v>23028.5</v>
      </c>
      <c r="G298" s="106">
        <v>24203</v>
      </c>
      <c r="H298" s="104">
        <v>23837.7</v>
      </c>
      <c r="I298" s="106">
        <v>25411</v>
      </c>
      <c r="J298" s="104">
        <v>25187.9</v>
      </c>
      <c r="K298" s="106">
        <v>26674</v>
      </c>
      <c r="L298" s="113"/>
    </row>
    <row s="42" customFormat="1" customHeight="1" ht="19.5">
      <c r="A299" s="40" t="s">
        <v>127</v>
      </c>
      <c r="B299" s="41" t="s">
        <v>128</v>
      </c>
      <c r="C299" s="85">
        <f t="shared" si="16" ref="C299:K299">IF((ISERROR(C298/C11*100)),0,(C298/C11*100))</f>
        <v>2.63665505207526</v>
      </c>
      <c r="D299" s="86">
        <f t="shared" si="16"/>
        <v>4.53389080519842</v>
      </c>
      <c r="E299" s="87">
        <f t="shared" si="16"/>
        <v>10.8770438801238</v>
      </c>
      <c r="F299" s="85">
        <f t="shared" si="16"/>
        <v>7.26008261963617</v>
      </c>
      <c r="G299" s="87">
        <f t="shared" si="16"/>
        <v>7.28309304111488</v>
      </c>
      <c r="H299" s="85">
        <f t="shared" si="16"/>
        <v>8.45474337537621</v>
      </c>
      <c r="I299" s="87">
        <f t="shared" si="16"/>
        <v>8.47847266709374</v>
      </c>
      <c r="J299" s="85">
        <f t="shared" si="16"/>
        <v>12.2924170107269</v>
      </c>
      <c r="K299" s="87">
        <f t="shared" si="16"/>
        <v>12.3698623149089</v>
      </c>
      <c r="L299" s="113"/>
    </row>
    <row s="42" customFormat="1" customHeight="1" ht="11.25">
      <c r="A300" s="43" t="s">
        <v>129</v>
      </c>
      <c r="B300" s="44"/>
      <c r="C300" s="79"/>
      <c r="D300" s="80"/>
      <c r="E300" s="81"/>
      <c r="F300" s="79"/>
      <c r="G300" s="81"/>
      <c r="H300" s="79"/>
      <c r="I300" s="81"/>
      <c r="J300" s="79"/>
      <c r="K300" s="81"/>
      <c r="L300" s="113"/>
    </row>
    <row s="42" customFormat="1" customHeight="1" ht="29.25">
      <c r="A301" s="47" t="s">
        <v>130</v>
      </c>
      <c r="B301" s="46" t="s">
        <v>131</v>
      </c>
      <c r="C301" s="104"/>
      <c r="D301" s="105"/>
      <c r="E301" s="106"/>
      <c r="F301" s="104"/>
      <c r="G301" s="106"/>
      <c r="H301" s="104"/>
      <c r="I301" s="106"/>
      <c r="J301" s="104"/>
      <c r="K301" s="106"/>
      <c r="L301" s="113"/>
    </row>
    <row s="42" customFormat="1" customHeight="1" ht="11.25">
      <c r="A302" s="48" t="s">
        <v>132</v>
      </c>
      <c r="B302" s="46"/>
      <c r="C302" s="104"/>
      <c r="D302" s="105"/>
      <c r="E302" s="106"/>
      <c r="F302" s="104"/>
      <c r="G302" s="106"/>
      <c r="H302" s="104"/>
      <c r="I302" s="106"/>
      <c r="J302" s="104"/>
      <c r="K302" s="106"/>
      <c r="L302" s="113"/>
    </row>
    <row s="42" customFormat="1" customHeight="1" ht="11.25">
      <c r="A303" s="143" t="s">
        <v>133</v>
      </c>
      <c r="B303" s="9" t="s">
        <v>134</v>
      </c>
      <c r="C303" s="104">
        <v>4</v>
      </c>
      <c r="D303" s="105">
        <v>7</v>
      </c>
      <c r="E303" s="106">
        <v>4</v>
      </c>
      <c r="F303" s="104">
        <v>2</v>
      </c>
      <c r="G303" s="106">
        <v>2</v>
      </c>
      <c r="H303" s="104">
        <v>3</v>
      </c>
      <c r="I303" s="106">
        <v>3</v>
      </c>
      <c r="J303" s="104">
        <v>5</v>
      </c>
      <c r="K303" s="106">
        <v>5</v>
      </c>
      <c r="L303" s="113"/>
    </row>
    <row s="42" customFormat="1" customHeight="1" ht="11.25">
      <c r="A304" s="143" t="s">
        <v>135</v>
      </c>
      <c r="B304" s="9" t="s">
        <v>134</v>
      </c>
      <c r="C304" s="104">
        <v>1</v>
      </c>
      <c r="D304" s="105"/>
      <c r="E304" s="106">
        <v>1</v>
      </c>
      <c r="F304" s="104">
        <v>1</v>
      </c>
      <c r="G304" s="106">
        <v>1</v>
      </c>
      <c r="H304" s="104"/>
      <c r="I304" s="106"/>
      <c r="J304" s="104"/>
      <c r="K304" s="106"/>
      <c r="L304" s="113"/>
    </row>
    <row s="42" customFormat="1" customHeight="1" ht="11.25">
      <c r="A305" s="143" t="s">
        <v>136</v>
      </c>
      <c r="B305" s="9" t="s">
        <v>134</v>
      </c>
      <c r="C305" s="104"/>
      <c r="D305" s="105"/>
      <c r="E305" s="106">
        <v>1</v>
      </c>
      <c r="F305" s="104"/>
      <c r="G305" s="106"/>
      <c r="H305" s="104"/>
      <c r="I305" s="106"/>
      <c r="J305" s="104"/>
      <c r="K305" s="106"/>
      <c r="L305" s="113"/>
    </row>
    <row s="42" customFormat="1" customHeight="1" ht="11.25">
      <c r="A306" s="143" t="s">
        <v>137</v>
      </c>
      <c r="B306" s="9" t="s">
        <v>134</v>
      </c>
      <c r="C306" s="104"/>
      <c r="D306" s="105">
        <v>13</v>
      </c>
      <c r="E306" s="106">
        <v>8</v>
      </c>
      <c r="F306" s="104">
        <v>4</v>
      </c>
      <c r="G306" s="106">
        <v>4</v>
      </c>
      <c r="H306" s="104">
        <v>5</v>
      </c>
      <c r="I306" s="106">
        <v>5</v>
      </c>
      <c r="J306" s="104">
        <v>2</v>
      </c>
      <c r="K306" s="106">
        <v>2</v>
      </c>
      <c r="L306" s="113"/>
    </row>
    <row s="42" customFormat="1" customHeight="1" ht="11.25">
      <c r="A307" s="143" t="s">
        <v>138</v>
      </c>
      <c r="B307" s="9" t="s">
        <v>134</v>
      </c>
      <c r="C307" s="104"/>
      <c r="D307" s="105">
        <v>6</v>
      </c>
      <c r="E307" s="106">
        <v>4</v>
      </c>
      <c r="F307" s="104"/>
      <c r="G307" s="106"/>
      <c r="H307" s="104"/>
      <c r="I307" s="106"/>
      <c r="J307" s="104"/>
      <c r="K307" s="106"/>
      <c r="L307" s="113"/>
    </row>
    <row s="42" customFormat="1" customHeight="1" ht="11.25">
      <c r="A308" s="143" t="s">
        <v>139</v>
      </c>
      <c r="B308" s="9" t="s">
        <v>134</v>
      </c>
      <c r="C308" s="104"/>
      <c r="D308" s="105">
        <v>2</v>
      </c>
      <c r="E308" s="106"/>
      <c r="F308" s="104"/>
      <c r="G308" s="106"/>
      <c r="H308" s="104"/>
      <c r="I308" s="106"/>
      <c r="J308" s="104"/>
      <c r="K308" s="106"/>
      <c r="L308" s="113"/>
    </row>
    <row s="42" customFormat="1" customHeight="1" ht="11.25">
      <c r="A309" s="143" t="s">
        <v>140</v>
      </c>
      <c r="B309" s="9" t="s">
        <v>134</v>
      </c>
      <c r="C309" s="104"/>
      <c r="D309" s="105"/>
      <c r="E309" s="106">
        <v>1</v>
      </c>
      <c r="F309" s="104"/>
      <c r="G309" s="106"/>
      <c r="H309" s="104"/>
      <c r="I309" s="106"/>
      <c r="J309" s="104"/>
      <c r="K309" s="106"/>
      <c r="L309" s="113"/>
    </row>
    <row s="42" customFormat="1" customHeight="1" ht="11.25">
      <c r="A310" s="143" t="s">
        <v>141</v>
      </c>
      <c r="B310" s="9" t="s">
        <v>134</v>
      </c>
      <c r="C310" s="104">
        <v>1</v>
      </c>
      <c r="D310" s="114"/>
      <c r="E310" s="106"/>
      <c r="F310" s="104"/>
      <c r="G310" s="106"/>
      <c r="H310" s="104"/>
      <c r="I310" s="106"/>
      <c r="J310" s="104"/>
      <c r="K310" s="106"/>
      <c r="L310" s="113"/>
    </row>
    <row s="42" customFormat="1" customHeight="1" ht="11.25">
      <c r="A311" s="143" t="s">
        <v>142</v>
      </c>
      <c r="B311" s="9" t="s">
        <v>134</v>
      </c>
      <c r="C311" s="104">
        <v>1</v>
      </c>
      <c r="D311" s="114">
        <v>1</v>
      </c>
      <c r="E311" s="106"/>
      <c r="F311" s="104"/>
      <c r="G311" s="106"/>
      <c r="H311" s="104"/>
      <c r="I311" s="106"/>
      <c r="J311" s="104"/>
      <c r="K311" s="106"/>
      <c r="L311" s="113"/>
    </row>
    <row s="42" customFormat="1" customHeight="1" ht="11.25">
      <c r="A312" s="143" t="s">
        <v>143</v>
      </c>
      <c r="B312" s="9" t="s">
        <v>134</v>
      </c>
      <c r="C312" s="104"/>
      <c r="D312" s="114"/>
      <c r="E312" s="106"/>
      <c r="F312" s="104">
        <v>1</v>
      </c>
      <c r="G312" s="106">
        <v>1</v>
      </c>
      <c r="H312" s="104"/>
      <c r="I312" s="106"/>
      <c r="J312" s="104"/>
      <c r="K312" s="106"/>
      <c r="L312" s="113"/>
    </row>
    <row s="42" customFormat="1" customHeight="1" ht="29.25">
      <c r="A313" s="47" t="s">
        <v>144</v>
      </c>
      <c r="B313" s="46" t="s">
        <v>131</v>
      </c>
      <c r="C313" s="104"/>
      <c r="D313" s="105"/>
      <c r="E313" s="106"/>
      <c r="F313" s="104"/>
      <c r="G313" s="106"/>
      <c r="H313" s="104"/>
      <c r="I313" s="106"/>
      <c r="J313" s="104"/>
      <c r="K313" s="106"/>
      <c r="L313" s="113"/>
    </row>
    <row s="42" customFormat="1" customHeight="1" ht="11.25">
      <c r="A314" s="48" t="s">
        <v>132</v>
      </c>
      <c r="B314" s="46"/>
      <c r="C314" s="82"/>
      <c r="D314" s="88"/>
      <c r="E314" s="89"/>
      <c r="F314" s="90"/>
      <c r="G314" s="89"/>
      <c r="H314" s="82"/>
      <c r="I314" s="84"/>
      <c r="J314" s="82"/>
      <c r="K314" s="84"/>
      <c r="L314" s="113"/>
    </row>
    <row customHeight="1" ht="11.25">
      <c r="A315" s="143" t="s">
        <v>145</v>
      </c>
      <c r="B315" s="9" t="s">
        <v>146</v>
      </c>
      <c r="C315" s="104">
        <v>101.15</v>
      </c>
      <c r="D315" s="114">
        <v>132.96</v>
      </c>
      <c r="E315" s="115">
        <v>135</v>
      </c>
      <c r="F315" s="116">
        <v>137</v>
      </c>
      <c r="G315" s="115">
        <v>138</v>
      </c>
      <c r="H315" s="104">
        <v>139</v>
      </c>
      <c r="I315" s="106">
        <v>139</v>
      </c>
      <c r="J315" s="104">
        <v>139</v>
      </c>
      <c r="K315" s="106">
        <v>140</v>
      </c>
      <c r="L315" s="91"/>
    </row>
    <row customHeight="1" ht="11.25">
      <c r="A316" s="143" t="s">
        <v>147</v>
      </c>
      <c r="B316" s="9" t="s">
        <v>134</v>
      </c>
      <c r="C316" s="104">
        <v>2</v>
      </c>
      <c r="D316" s="114"/>
      <c r="E316" s="115"/>
      <c r="F316" s="116"/>
      <c r="G316" s="115"/>
      <c r="H316" s="104"/>
      <c r="I316" s="106"/>
      <c r="J316" s="104"/>
      <c r="K316" s="106"/>
      <c r="L316" s="91"/>
    </row>
    <row customHeight="1" ht="11.25">
      <c r="A317" s="143" t="s">
        <v>148</v>
      </c>
      <c r="B317" s="9" t="s">
        <v>134</v>
      </c>
      <c r="C317" s="104"/>
      <c r="D317" s="114">
        <v>1</v>
      </c>
      <c r="E317" s="115"/>
      <c r="F317" s="116"/>
      <c r="G317" s="115"/>
      <c r="H317" s="104"/>
      <c r="I317" s="106"/>
      <c r="J317" s="104"/>
      <c r="K317" s="106"/>
      <c r="L317" s="91"/>
    </row>
    <row customHeight="1" ht="11.25">
      <c r="A318" s="143" t="s">
        <v>149</v>
      </c>
      <c r="B318" s="9" t="s">
        <v>134</v>
      </c>
      <c r="C318" s="104">
        <v>1</v>
      </c>
      <c r="D318" s="114">
        <v>1</v>
      </c>
      <c r="E318" s="115"/>
      <c r="F318" s="116"/>
      <c r="G318" s="115"/>
      <c r="H318" s="104"/>
      <c r="I318" s="106"/>
      <c r="J318" s="104"/>
      <c r="K318" s="106"/>
      <c r="L318" s="91"/>
    </row>
    <row customHeight="1" ht="11.25">
      <c r="A319" s="143" t="s">
        <v>150</v>
      </c>
      <c r="B319" s="9" t="s">
        <v>134</v>
      </c>
      <c r="C319" s="104">
        <v>1</v>
      </c>
      <c r="D319" s="114">
        <v>1</v>
      </c>
      <c r="E319" s="115">
        <v>1</v>
      </c>
      <c r="F319" s="116"/>
      <c r="G319" s="115"/>
      <c r="H319" s="104"/>
      <c r="I319" s="106"/>
      <c r="J319" s="104"/>
      <c r="K319" s="106"/>
      <c r="L319" s="91"/>
    </row>
    <row customHeight="1" ht="11.25">
      <c r="A320" s="143" t="s">
        <v>151</v>
      </c>
      <c r="B320" s="9" t="s">
        <v>134</v>
      </c>
      <c r="C320" s="104">
        <v>4</v>
      </c>
      <c r="D320" s="114">
        <v>8</v>
      </c>
      <c r="E320" s="115">
        <v>2</v>
      </c>
      <c r="F320" s="116"/>
      <c r="G320" s="115"/>
      <c r="H320" s="104"/>
      <c r="I320" s="106"/>
      <c r="J320" s="104"/>
      <c r="K320" s="106"/>
      <c r="L320" s="91"/>
    </row>
    <row customHeight="1" ht="11.25">
      <c r="A321" s="143" t="s">
        <v>152</v>
      </c>
      <c r="B321" s="9" t="s">
        <v>134</v>
      </c>
      <c r="C321" s="104">
        <v>1</v>
      </c>
      <c r="D321" s="114">
        <v>1</v>
      </c>
      <c r="E321" s="115"/>
      <c r="F321" s="116"/>
      <c r="G321" s="115"/>
      <c r="H321" s="104"/>
      <c r="I321" s="106"/>
      <c r="J321" s="104"/>
      <c r="K321" s="106"/>
      <c r="L321" s="91"/>
    </row>
    <row customHeight="1" ht="11.25">
      <c r="A322" s="143" t="s">
        <v>153</v>
      </c>
      <c r="B322" s="9" t="s">
        <v>134</v>
      </c>
      <c r="C322" s="104"/>
      <c r="D322" s="114"/>
      <c r="E322" s="115">
        <v>3</v>
      </c>
      <c r="F322" s="116"/>
      <c r="G322" s="115"/>
      <c r="H322" s="104"/>
      <c r="I322" s="106"/>
      <c r="J322" s="104"/>
      <c r="K322" s="106"/>
      <c r="L322" s="91"/>
    </row>
    <row customHeight="1" ht="11.25">
      <c r="A323" s="143" t="s">
        <v>154</v>
      </c>
      <c r="B323" s="9" t="s">
        <v>134</v>
      </c>
      <c r="C323" s="104">
        <v>1</v>
      </c>
      <c r="D323" s="114"/>
      <c r="E323" s="115"/>
      <c r="F323" s="116"/>
      <c r="G323" s="115"/>
      <c r="H323" s="104"/>
      <c r="I323" s="106"/>
      <c r="J323" s="104"/>
      <c r="K323" s="106"/>
      <c r="L323" s="91"/>
    </row>
    <row customHeight="1" ht="11.25">
      <c r="A324" s="144" t="s">
        <v>155</v>
      </c>
      <c r="B324" s="145"/>
      <c r="C324" s="107">
        <v>2</v>
      </c>
      <c r="D324" s="117"/>
      <c r="E324" s="118"/>
      <c r="F324" s="119"/>
      <c r="G324" s="118"/>
      <c r="H324" s="107"/>
      <c r="I324" s="109"/>
      <c r="J324" s="107"/>
      <c r="K324" s="109"/>
      <c r="L324" s="91"/>
    </row>
    <row customHeight="1" ht="11.25">
      <c r="A325" s="15"/>
      <c r="B325" s="16"/>
      <c r="C325" s="34"/>
      <c r="D325" s="34"/>
      <c r="E325" s="34"/>
      <c r="F325" s="35"/>
      <c r="G325" s="35"/>
      <c r="H325" s="35"/>
      <c r="I325" s="35"/>
      <c r="J325" s="35"/>
      <c r="K325" s="35"/>
      <c r="L325" s="19"/>
    </row>
    <row customHeight="1" ht="11.25">
      <c r="A326" s="15"/>
      <c r="B326" s="16"/>
      <c r="C326" s="34"/>
      <c r="D326" s="34"/>
      <c r="E326" s="34"/>
      <c r="F326" s="35"/>
      <c r="G326" s="35"/>
      <c r="H326" s="35"/>
      <c r="I326" s="35"/>
      <c r="J326" s="35"/>
      <c r="K326" s="35"/>
      <c r="L326" s="19"/>
    </row>
    <row customHeight="1" ht="11.25">
      <c r="A327" s="15"/>
      <c r="B327" s="16"/>
      <c r="C327" s="34"/>
      <c r="D327" s="34"/>
      <c r="E327" s="34"/>
      <c r="F327" s="35"/>
      <c r="G327" s="35"/>
      <c r="H327" s="35"/>
      <c r="I327" s="35"/>
      <c r="J327" s="35"/>
      <c r="K327" s="35"/>
      <c r="L327" s="19"/>
    </row>
    <row customHeight="1" ht="11.25">
      <c r="A328" s="15"/>
      <c r="B328" s="16"/>
      <c r="C328" s="34"/>
      <c r="D328" s="34"/>
      <c r="E328" s="34"/>
      <c r="F328" s="35"/>
      <c r="G328" s="35"/>
      <c r="H328" s="35"/>
      <c r="I328" s="35"/>
      <c r="J328" s="35"/>
      <c r="K328" s="35"/>
      <c r="L328" s="19"/>
    </row>
    <row customHeight="1" ht="11.25">
      <c r="A329" s="17"/>
      <c r="B329" s="18"/>
      <c r="C329" s="34"/>
      <c r="D329" s="34"/>
      <c r="E329" s="34"/>
      <c r="F329" s="35"/>
      <c r="G329" s="35"/>
      <c r="H329" s="35"/>
      <c r="I329" s="35"/>
      <c r="J329" s="35"/>
      <c r="K329" s="35"/>
      <c r="L329" s="19"/>
    </row>
    <row customHeight="1" ht="11.25">
      <c r="A330" s="17"/>
      <c r="B330" s="18"/>
      <c r="C330" s="34"/>
      <c r="D330" s="34"/>
      <c r="E330" s="34"/>
      <c r="F330" s="35"/>
      <c r="G330" s="35"/>
      <c r="H330" s="35"/>
      <c r="I330" s="35"/>
      <c r="J330" s="35"/>
      <c r="K330" s="35"/>
      <c r="L330" s="19"/>
    </row>
    <row customHeight="1" ht="11.25">
      <c r="A331" s="17"/>
      <c r="B331" s="18"/>
      <c r="C331" s="34"/>
      <c r="D331" s="34"/>
      <c r="E331" s="34"/>
      <c r="F331" s="35"/>
      <c r="G331" s="35"/>
      <c r="H331" s="35"/>
      <c r="I331" s="35"/>
      <c r="J331" s="35"/>
      <c r="K331" s="35"/>
      <c r="L331" s="19"/>
    </row>
    <row customHeight="1" ht="11.25">
      <c r="A332" s="17"/>
      <c r="B332" s="18"/>
      <c r="C332" s="34"/>
      <c r="D332" s="34"/>
      <c r="E332" s="34"/>
      <c r="F332" s="35"/>
      <c r="G332" s="35"/>
      <c r="H332" s="35"/>
      <c r="I332" s="35"/>
      <c r="J332" s="35"/>
      <c r="K332" s="35"/>
      <c r="L332" s="19"/>
    </row>
    <row customHeight="1" ht="11.25">
      <c r="A333" s="17"/>
      <c r="B333" s="18"/>
      <c r="C333" s="34"/>
      <c r="D333" s="34"/>
      <c r="E333" s="34"/>
      <c r="F333" s="35"/>
      <c r="G333" s="35"/>
      <c r="H333" s="35"/>
      <c r="I333" s="35"/>
      <c r="J333" s="35"/>
      <c r="K333" s="35"/>
      <c r="L333" s="19"/>
    </row>
    <row customHeight="1" ht="11.25">
      <c r="A334" s="17"/>
      <c r="B334" s="18"/>
      <c r="C334" s="34"/>
      <c r="D334" s="34"/>
      <c r="E334" s="34"/>
      <c r="F334" s="35"/>
      <c r="G334" s="35"/>
      <c r="H334" s="35"/>
      <c r="I334" s="35"/>
      <c r="J334" s="35"/>
      <c r="K334" s="35"/>
      <c r="L334" s="19"/>
    </row>
    <row customHeight="1" ht="11.25">
      <c r="A335" s="17"/>
      <c r="B335" s="18"/>
      <c r="C335" s="34"/>
      <c r="D335" s="34"/>
      <c r="E335" s="34"/>
      <c r="F335" s="35"/>
      <c r="G335" s="35"/>
      <c r="H335" s="35"/>
      <c r="I335" s="35"/>
      <c r="J335" s="35"/>
      <c r="K335" s="35"/>
      <c r="L335" s="19"/>
    </row>
    <row customHeight="1" ht="11.25">
      <c r="A336" s="17"/>
      <c r="B336" s="18"/>
      <c r="C336" s="34"/>
      <c r="D336" s="34"/>
      <c r="E336" s="34"/>
      <c r="F336" s="35"/>
      <c r="G336" s="35"/>
      <c r="H336" s="35"/>
      <c r="I336" s="35"/>
      <c r="J336" s="35"/>
      <c r="K336" s="35"/>
      <c r="L336" s="19"/>
    </row>
    <row customHeight="1" ht="11.25">
      <c r="A337" s="17"/>
      <c r="B337" s="18"/>
      <c r="C337" s="34"/>
      <c r="D337" s="34"/>
      <c r="E337" s="34"/>
      <c r="F337" s="35"/>
      <c r="G337" s="35"/>
      <c r="H337" s="35"/>
      <c r="I337" s="35"/>
      <c r="J337" s="35"/>
      <c r="K337" s="35"/>
      <c r="L337" s="19"/>
    </row>
    <row customHeight="1" ht="11.25">
      <c r="A338" s="17"/>
      <c r="B338" s="18"/>
      <c r="C338" s="34"/>
      <c r="D338" s="34"/>
      <c r="E338" s="34"/>
      <c r="F338" s="35"/>
      <c r="G338" s="35"/>
      <c r="H338" s="35"/>
      <c r="I338" s="35"/>
      <c r="J338" s="35"/>
      <c r="K338" s="35"/>
      <c r="L338" s="19"/>
    </row>
    <row customHeight="1" ht="11.25">
      <c r="A339" s="17"/>
      <c r="B339" s="18"/>
      <c r="C339" s="36"/>
      <c r="D339" s="36"/>
      <c r="E339" s="36"/>
      <c r="F339" s="35"/>
      <c r="G339" s="35"/>
      <c r="H339" s="35"/>
      <c r="I339" s="35"/>
      <c r="J339" s="35"/>
      <c r="K339" s="35"/>
      <c r="L339" s="19"/>
    </row>
    <row customHeight="1" ht="11.25">
      <c r="A340" s="17"/>
      <c r="B340" s="18"/>
      <c r="C340" s="36"/>
      <c r="D340" s="36"/>
      <c r="E340" s="36"/>
      <c r="F340" s="35"/>
      <c r="G340" s="35"/>
      <c r="H340" s="35"/>
      <c r="I340" s="35"/>
      <c r="J340" s="35"/>
      <c r="K340" s="35"/>
      <c r="L340" s="19"/>
    </row>
  </sheetData>
  <sheetProtection sheet="1"/>
  <mergeCells count="53"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2022-05-13T10:31:48+03:00</cp:lastPrinted>
  <dcterms:created xsi:type="dcterms:W3CDTF">2024-05-03T16:21:13+03:00</dcterms:created>
  <dcterms:modified xsi:type="dcterms:W3CDTF">2025-07-02T12:01:22+03:00</dcterms:modified>
</cp:coreProperties>
</file>